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CD52E789-7675-49C0-87A7-46ACEDEC1C42}" xr6:coauthVersionLast="36" xr6:coauthVersionMax="47" xr10:uidLastSave="{00000000-0000-0000-0000-000000000000}"/>
  <bookViews>
    <workbookView xWindow="-110" yWindow="-110" windowWidth="19420" windowHeight="10420" tabRatio="875" xr2:uid="{44019FD0-C928-43EA-85CB-9E721C03CDD8}"/>
  </bookViews>
  <sheets>
    <sheet name="Index" sheetId="22" r:id="rId1"/>
    <sheet name="CSOSPerfom" sheetId="1" r:id="rId2"/>
    <sheet name="CSOSFinancial" sheetId="2" r:id="rId3"/>
    <sheet name="CSOSPersonnel" sheetId="3" r:id="rId4"/>
    <sheet name="HDAPerfom" sheetId="4" r:id="rId5"/>
    <sheet name="HDAFinancial" sheetId="5" r:id="rId6"/>
    <sheet name="HDAPersonnel" sheetId="6" r:id="rId7"/>
    <sheet name="NHBRCPerfom" sheetId="7" r:id="rId8"/>
    <sheet name="NHBRCFinancial" sheetId="8" r:id="rId9"/>
    <sheet name="NHBRCPersonnel" sheetId="9" r:id="rId10"/>
    <sheet name="NHFCPerfom" sheetId="10" r:id="rId11"/>
    <sheet name="NHFCFinancial" sheetId="11" r:id="rId12"/>
    <sheet name="NHFCPersonnel" sheetId="12" r:id="rId13"/>
    <sheet name="PPFFPerfom" sheetId="13" r:id="rId14"/>
    <sheet name="PPFFFinancial" sheetId="14" r:id="rId15"/>
    <sheet name="PPFFPersonnel" sheetId="15" r:id="rId16"/>
    <sheet name="PPRAPerfom" sheetId="16" r:id="rId17"/>
    <sheet name="PPRAFinancial" sheetId="17" r:id="rId18"/>
    <sheet name="PPRAPersonnel" sheetId="18" r:id="rId19"/>
    <sheet name="SHRAPerfom" sheetId="19" r:id="rId20"/>
    <sheet name="SHRAFinancial" sheetId="20" r:id="rId21"/>
    <sheet name="SHRAPersonnel" sheetId="21" r:id="rId2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9" l="1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<sst xmlns="http://schemas.openxmlformats.org/spreadsheetml/2006/main" count="1228" uniqueCount="314">
  <si>
    <t>Table 33.16 Community Schemes Ombud Service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</si>
  <si>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</si>
  <si>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</si>
  <si>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</si>
  <si>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</si>
  <si>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</si>
  <si>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</si>
  <si>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</si>
  <si>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</si>
  <si>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</si>
  <si>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</si>
  <si>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</si>
  <si>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</si>
  <si>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Regulation</t>
  </si>
  <si>
    <t>Outcome 10: Reduced poverty and improved livelihoods</t>
  </si>
  <si>
    <t>6.4%</t>
  </si>
  <si>
    <t>Percentage of governance documents received per year that have been assessed for quality assurance</t>
  </si>
  <si>
    <t>Percentage of disputes resolved per year through conciliation</t>
  </si>
  <si>
    <t>97.4%</t>
  </si>
  <si>
    <t>69.2%</t>
  </si>
  <si>
    <t>98.9%</t>
  </si>
  <si>
    <t>96.4%</t>
  </si>
  <si>
    <t>99.3%</t>
  </si>
  <si>
    <t>Department: Human Settlements</t>
  </si>
  <si>
    <t>Table 33.17 Community Schemes Ombud Service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</si>
  <si>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</si>
  <si>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</si>
  <si>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</si>
  <si>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</si>
  <si>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</si>
  <si>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</si>
  <si>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</si>
  <si>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</si>
  <si>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</si>
  <si>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Education and training</t>
  </si>
  <si>
    <t>Total</t>
  </si>
  <si>
    <t>Table 33.18 Community Schemes Ombud Service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</si>
  <si>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</si>
  <si>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</si>
  <si>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</si>
  <si>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</si>
  <si>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of which:</t>
  </si>
  <si>
    <t>Administrative fees</t>
  </si>
  <si>
    <t>Community scheme levy income</t>
  </si>
  <si>
    <t>Sales by market establishments</t>
  </si>
  <si>
    <t>Dispute resolution service income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</si>
  <si>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</si>
  <si>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</si>
  <si>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</si>
  <si>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</si>
  <si>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</si>
  <si>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</si>
  <si>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</si>
  <si>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</si>
  <si>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</si>
  <si>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</si>
  <si>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</si>
  <si>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</si>
  <si>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</si>
  <si>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</si>
  <si>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</si>
  <si>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</si>
  <si>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income</t>
  </si>
  <si>
    <t>Sales by market establishment</t>
  </si>
  <si>
    <t>Other tax receipts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</si>
  <si>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</si>
  <si>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</si>
  <si>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</si>
  <si>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</si>
  <si>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</si>
  <si>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</si>
  <si>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</si>
  <si>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</si>
  <si>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</si>
  <si>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Other flows from investing activities</t>
  </si>
  <si>
    <t>Net cash flow from financing activities</t>
  </si>
  <si>
    <t>Other flows from financing activities</t>
  </si>
  <si>
    <t>Net increase/(decrease) in cash and cash equivalents</t>
  </si>
  <si>
    <t>Statement of financial position</t>
  </si>
  <si>
    <t>Carrying value of assets</t>
  </si>
  <si>
    <t>Acquisition of assets</t>
  </si>
  <si>
    <t>Receivables and prepayments</t>
  </si>
  <si>
    <t>Cash and cash equivalents</t>
  </si>
  <si>
    <t>Total assets</t>
  </si>
  <si>
    <t>Accumulated surplus/(deficit)</t>
  </si>
  <si>
    <t xml:space="preserve">Finance lease </t>
  </si>
  <si>
    <t>Trade and other payables</t>
  </si>
  <si>
    <t>Provisions</t>
  </si>
  <si>
    <t>Derivatives financial instruments</t>
  </si>
  <si>
    <t>Total equity and liabilities</t>
  </si>
  <si>
    <t>Table 33.19 Community Schemes Ombud Service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</si>
  <si>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</si>
  <si>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</si>
  <si>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</si>
  <si>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</si>
  <si>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</si>
  <si>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</si>
  <si>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</si>
  <si>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</si>
  <si>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</si>
  <si>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Community Schemes Ombud Service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</si>
  <si>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</si>
  <si>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</si>
  <si>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</si>
  <si>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</si>
  <si>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</si>
  <si>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</si>
  <si>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</si>
  <si>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</si>
  <si>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</si>
  <si>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</si>
  <si>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33.20 Housing Development Agency performance indicators by programme/objective/activity and related priority</t>
  </si>
  <si>
    <t>Development management operations</t>
  </si>
  <si>
    <t>Number of informal settlements provided with support for upgrading to phase 3 per year</t>
  </si>
  <si>
    <t>Built environment and operations</t>
  </si>
  <si>
    <t>Table 33.21 Housing Development Agency expenditure trends and estimates by programme/objective/activity</t>
  </si>
  <si>
    <t>Strategic support</t>
  </si>
  <si>
    <t>Table 33.22 Housing Development Agency statements of financial performance, cash flow and financial position</t>
  </si>
  <si>
    <t>Management fees</t>
  </si>
  <si>
    <t>Provincial projects</t>
  </si>
  <si>
    <t>Financial transactions in assets and liabilities</t>
  </si>
  <si>
    <t>Deferred income</t>
  </si>
  <si>
    <t>Table 33.23 Housing Development Agency personnel numbers and cost by salary level</t>
  </si>
  <si>
    <t>Housing Development Agency</t>
  </si>
  <si>
    <t>Table 33.24 National Home Builders Registration Council performance indicators by programme/objective/activity and related priority</t>
  </si>
  <si>
    <t>Percentage of home enrolment applications approved in the subsidy sector per year</t>
  </si>
  <si>
    <t>Percentage of home enrolment applications approved in the non-subsidy sector per year</t>
  </si>
  <si>
    <t>Protection</t>
  </si>
  <si>
    <t>Table 33.25 National Home Builders Registration Council expenditure trends and estimates by programme/objective/activity</t>
  </si>
  <si>
    <t>Table 33.26 National Home Builders Registration Council statements of financial performance, cash flow and financial position</t>
  </si>
  <si>
    <t>Insurance premium revenue</t>
  </si>
  <si>
    <t>Fee revenue</t>
  </si>
  <si>
    <t>Technical services revenue</t>
  </si>
  <si>
    <t>Other sales</t>
  </si>
  <si>
    <t>Interest, dividends and rent on land</t>
  </si>
  <si>
    <t>Payments for financial assets</t>
  </si>
  <si>
    <t>Investments</t>
  </si>
  <si>
    <t>Inventory</t>
  </si>
  <si>
    <t>Capital and reserves</t>
  </si>
  <si>
    <t>Table 33.27 National Home Builders Registration Council personnel numbers and cost by salary level</t>
  </si>
  <si>
    <t>National Home Builders Registration Council</t>
  </si>
  <si>
    <t>Table 33.28 National Housing Finance Corporation performance indicators by programme/objective/activity and related priority</t>
  </si>
  <si>
    <t>R114m</t>
  </si>
  <si>
    <t>R29m</t>
  </si>
  <si>
    <t>R89m</t>
  </si>
  <si>
    <t>R52m</t>
  </si>
  <si>
    <t>R85m</t>
  </si>
  <si>
    <t>R126m</t>
  </si>
  <si>
    <t>R132m</t>
  </si>
  <si>
    <t>R45m</t>
  </si>
  <si>
    <t>R216m</t>
  </si>
  <si>
    <t>R74m</t>
  </si>
  <si>
    <t>R91m</t>
  </si>
  <si>
    <t>Social and rental housing finance</t>
  </si>
  <si>
    <t>R173m</t>
  </si>
  <si>
    <t>R206m</t>
  </si>
  <si>
    <t>R65m</t>
  </si>
  <si>
    <t>R166m</t>
  </si>
  <si>
    <t>R286m</t>
  </si>
  <si>
    <t>R415m</t>
  </si>
  <si>
    <t>Table 33.29 National Housing Finance Corporation expenditure trends and estimates by programme/objective/activity</t>
  </si>
  <si>
    <t>Programme management</t>
  </si>
  <si>
    <t>Subsidy housing</t>
  </si>
  <si>
    <t>Grant facilitation: Finance-linked individual subsidy programme</t>
  </si>
  <si>
    <t>Affordable housing finance</t>
  </si>
  <si>
    <t>Table 33.30 National Housing Finance Corporation statements of financial performance, cash flow and financial position</t>
  </si>
  <si>
    <t>Levies from property sales transactions</t>
  </si>
  <si>
    <t>Sale of houses</t>
  </si>
  <si>
    <t>Interest on advances</t>
  </si>
  <si>
    <t>Rental income, management fees, fees on loans for construction projects</t>
  </si>
  <si>
    <t>Revenue from controlled entities</t>
  </si>
  <si>
    <t xml:space="preserve">Net cash flow from advancing activities (financial institutions only) </t>
  </si>
  <si>
    <t>Disbursements and other payments</t>
  </si>
  <si>
    <t>Repayments and other receipts</t>
  </si>
  <si>
    <t>Borrowing activities</t>
  </si>
  <si>
    <t>Loans</t>
  </si>
  <si>
    <t>Taxation</t>
  </si>
  <si>
    <t>Capital reserve fund</t>
  </si>
  <si>
    <t>Borrowings</t>
  </si>
  <si>
    <t>Managed funds</t>
  </si>
  <si>
    <t>Table 33.31 National Housing Finance Corporation personnel numbers and cost by salary level</t>
  </si>
  <si>
    <t>National Housing Finance Corporation</t>
  </si>
  <si>
    <t>Table 33.32 Property Practitioners Fidelity Fund  performance indicators by programme/objective/activity and related priority</t>
  </si>
  <si>
    <t>Table 33.33 Property Practitioners Fidelity Fund  expenditure trends and estimates by programme/objective/activity</t>
  </si>
  <si>
    <t>Table 33.34 Property Practitioners Fidelity Fund  statements of financial performance, cash flow and financial position</t>
  </si>
  <si>
    <t>Interest on trust funds</t>
  </si>
  <si>
    <t>Contribution from estate agents</t>
  </si>
  <si>
    <t>Claims recoveries</t>
  </si>
  <si>
    <t>Fair value adjustment</t>
  </si>
  <si>
    <t>Interest on investment</t>
  </si>
  <si>
    <t>Table 33.35 Property Practitioners Fidelity Fund  personnel numbers and cost by salary level</t>
  </si>
  <si>
    <t>Table 33.36 Property Practitioners Regulatory Authority  performance indicators by programme/objective/activity and related priority</t>
  </si>
  <si>
    <t>Number of Property Practitioners Fidelity Fund certificates renewed per year</t>
  </si>
  <si>
    <t>Compliance</t>
  </si>
  <si>
    <t>Number of estate agencies inspected per year</t>
  </si>
  <si>
    <t>Number of property practitioners registered on the database per year</t>
  </si>
  <si>
    <t>Table 33.37 Property Practitioners Regulatory Authority  expenditure trends and estimates by programme/objective/activity</t>
  </si>
  <si>
    <t>Table 33.38 Property Practitioners Regulatory Authority  statements of financial performance, cash flow and financial position</t>
  </si>
  <si>
    <t>Contributions</t>
  </si>
  <si>
    <t>Examinations</t>
  </si>
  <si>
    <t>Rent and other income</t>
  </si>
  <si>
    <t>Table 33.39 Property Practitioners Regulatory Authority  personnel numbers and cost by salary level</t>
  </si>
  <si>
    <t xml:space="preserve">Property Practitioners Regulatory Authority </t>
  </si>
  <si>
    <t>Table 33.40 Social Housing Regulatory Authority performance indicators by programme/objective/activity and related priority</t>
  </si>
  <si>
    <t>Project development and funding</t>
  </si>
  <si>
    <t>Compliance, accreditation and regulation</t>
  </si>
  <si>
    <t>Table 33.41 Social Housing Regulatory Authority expenditure trends and estimates by programme/objective/activity</t>
  </si>
  <si>
    <t>Sector development</t>
  </si>
  <si>
    <t>Table 33.42 Social Housing Regulatory Authority statements of financial performance, cash flow and financial position</t>
  </si>
  <si>
    <t>Table 33.43 Social Housing Regulatory Authority personnel numbers and cost by salary level</t>
  </si>
  <si>
    <t>Social Housing Regulatory Authority</t>
  </si>
  <si>
    <t>Entity name</t>
  </si>
  <si>
    <t>Table name</t>
  </si>
  <si>
    <t xml:space="preserve"> Community Schemes Ombud Service </t>
  </si>
  <si>
    <t xml:space="preserve"> Housing Development Agency </t>
  </si>
  <si>
    <t xml:space="preserve"> National Home Builders Registration Council </t>
  </si>
  <si>
    <t xml:space="preserve"> National Housing Finance Corporation </t>
  </si>
  <si>
    <t xml:space="preserve"> Property Practitioners Fidelity Fund  </t>
  </si>
  <si>
    <t xml:space="preserve"> Property Practitioners Regulatory Authority  </t>
  </si>
  <si>
    <t xml:space="preserve"> Social Housing Regulatory Authority </t>
  </si>
  <si>
    <t>Percentage of community schemes registered per year</t>
  </si>
  <si>
    <t>(1 213/</t>
  </si>
  <si>
    <t>1 232)</t>
  </si>
  <si>
    <t>(2 570/</t>
  </si>
  <si>
    <t>40 000)</t>
  </si>
  <si>
    <t>(1 444/</t>
  </si>
  <si>
    <t>1 806)</t>
  </si>
  <si>
    <t>(1 752/</t>
  </si>
  <si>
    <t>1 773)</t>
  </si>
  <si>
    <t>99.6%</t>
  </si>
  <si>
    <t>(1 330/</t>
  </si>
  <si>
    <t>1 335)</t>
  </si>
  <si>
    <t>(1 783/</t>
  </si>
  <si>
    <t>2 436)</t>
  </si>
  <si>
    <t>(3 762)</t>
  </si>
  <si>
    <t>95.3%</t>
  </si>
  <si>
    <t>(3 027/</t>
  </si>
  <si>
    <t>3 177)</t>
  </si>
  <si>
    <t>Percentage of disputes adjudicated within 90 days per year</t>
  </si>
  <si>
    <t>(741/</t>
  </si>
  <si>
    <t>2 642)</t>
  </si>
  <si>
    <t>96.6%</t>
  </si>
  <si>
    <t>(5 861/</t>
  </si>
  <si>
    <t>6 069)</t>
  </si>
  <si>
    <t>(4 326/</t>
  </si>
  <si>
    <t>4 442)</t>
  </si>
  <si>
    <t>Percentage of registered community schemes compliant with legislative frameworks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</si>
  <si>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</si>
  <si>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(726/</t>
  </si>
  <si>
    <t>1 213)</t>
  </si>
  <si>
    <t>(812/</t>
  </si>
  <si>
    <t>1 174)</t>
  </si>
  <si>
    <t>Percentage of disputes assessed within 30 days per year</t>
  </si>
  <si>
    <t>(10 748/</t>
  </si>
  <si>
    <t>10 869)</t>
  </si>
  <si>
    <t>(13 481/</t>
  </si>
  <si>
    <t>13 972)</t>
  </si>
  <si>
    <t>Percentage of disputes quality assured within 7 days per year</t>
  </si>
  <si>
    <t>(6 008)</t>
  </si>
  <si>
    <t>(4 738/</t>
  </si>
  <si>
    <t>4 769)</t>
  </si>
  <si>
    <t>Number of training and education sessions conducted for scheme executives and owners per year</t>
  </si>
  <si>
    <t>Number of historically disadvantaged individuals trained as executive managing agents per year</t>
  </si>
  <si>
    <t>1. No historical data available.</t>
  </si>
  <si>
    <t>1. Rand million.</t>
  </si>
  <si>
    <t>Development management operation</t>
  </si>
  <si>
    <t>Number of hectares of well-located land released for human settlements development per year</t>
  </si>
  <si>
    <t>MTDP outcome</t>
  </si>
  <si>
    <t>Number of new home builders registered per year</t>
  </si>
  <si>
    <t>Number of home builders’ registrations renewed per year</t>
  </si>
  <si>
    <t>(29 247)</t>
  </si>
  <si>
    <t>(49 521)</t>
  </si>
  <si>
    <t>Number of home builders  trained per year</t>
  </si>
  <si>
    <t>Number of home inspectors  trained per year</t>
  </si>
  <si>
    <t>Number of inspections in the subsidy sector per year</t>
  </si>
  <si>
    <t>Number of inspections in the non-subsidy sector per year</t>
  </si>
  <si>
    <t>Value of approvals per year</t>
  </si>
  <si>
    <t>Value of social housing approvals per year</t>
  </si>
  <si>
    <t>R222m</t>
  </si>
  <si>
    <t>R443m</t>
  </si>
  <si>
    <t xml:space="preserve">Value of private rental approvals per year </t>
  </si>
  <si>
    <t>R202m</t>
  </si>
  <si>
    <t>R159m</t>
  </si>
  <si>
    <t>R263m</t>
  </si>
  <si>
    <t>R315m</t>
  </si>
  <si>
    <t>Value of finance-linked individual subsidy programme approvals per year</t>
  </si>
  <si>
    <t xml:space="preserve">Grant facilitation: Finance-linked individual subsidy programme </t>
  </si>
  <si>
    <t>R932.1</t>
  </si>
  <si>
    <t>R418.9m</t>
  </si>
  <si>
    <t>R437.9m</t>
  </si>
  <si>
    <t>R457.7m</t>
  </si>
  <si>
    <t>Number of subsidy applications approved per year</t>
  </si>
  <si>
    <t>Number of subsidies disbursed per year</t>
  </si>
  <si>
    <t>5 547</t>
  </si>
  <si>
    <t>  2 695</t>
  </si>
  <si>
    <t>2 816</t>
  </si>
  <si>
    <t>Amount leveraged from financial institutions per year</t>
  </si>
  <si>
    <t>R1.5bn</t>
  </si>
  <si>
    <t>R2.3bn</t>
  </si>
  <si>
    <t>R1.9bn</t>
  </si>
  <si>
    <t>R1.6bn</t>
  </si>
  <si>
    <t>R837.8m</t>
  </si>
  <si>
    <t>R875.8m</t>
  </si>
  <si>
    <t>R915.4m</t>
  </si>
  <si>
    <t>No information available</t>
  </si>
  <si>
    <t>Number of property practitioners qualified for professional designations per year</t>
  </si>
  <si>
    <t>Number of property practitioners compliant with the continuous</t>
  </si>
  <si>
    <t>professional development</t>
  </si>
  <si>
    <t>programme per year</t>
  </si>
  <si>
    <t>Number of social housing units completed per year</t>
  </si>
  <si>
    <t>Number of social housing units rented out per year</t>
  </si>
  <si>
    <t>Percentage achievement of the social housing institution intervention plan per year</t>
  </si>
  <si>
    <t>Number of subsidised housing unit tenancy audits conducted per year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</si>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</sst>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i/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9"/>
      <name val="Calibri"/>
      <family val="2"/>
      <scheme val="minor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8" fillId="0" borderId="0"/>
    <xf numFmtId="0" fontId="21" fillId="0" borderId="0" applyNumberFormat="0" applyFill="0" applyBorder="0" applyAlignment="0" applyProtection="0"/>
  </cellStyleXfs>
  <cellXfs count="316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0" fontId="14" fillId="0" borderId="0" xfId="7" applyFont="1" applyAlignment="1">
      <alignment horizontal="left" vertical="top" wrapText="1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8" fontId="14" fillId="0" borderId="19" xfId="8" applyNumberFormat="1" applyFont="1" applyBorder="1" applyAlignment="1">
      <alignment horizontal="right" vertical="top"/>
    </xf>
    <xf numFmtId="168" fontId="14" fillId="0" borderId="0" xfId="8" applyNumberFormat="1" applyFont="1" applyAlignment="1">
      <alignment horizontal="right" vertical="top"/>
    </xf>
    <xf numFmtId="168" fontId="14" fillId="0" borderId="26" xfId="8" applyNumberFormat="1" applyFont="1" applyBorder="1" applyAlignment="1">
      <alignment horizontal="right" vertical="top"/>
    </xf>
    <xf numFmtId="169" fontId="14" fillId="5" borderId="17" xfId="8" applyNumberFormat="1" applyFont="1" applyFill="1" applyBorder="1" applyAlignment="1">
      <alignment horizontal="right" vertical="top"/>
    </xf>
    <xf numFmtId="0" fontId="14" fillId="0" borderId="0" xfId="7" applyFont="1" applyAlignment="1">
      <alignment horizontal="left" vertical="top" wrapText="1" indent="1"/>
    </xf>
    <xf numFmtId="168" fontId="13" fillId="0" borderId="27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7" xfId="7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5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19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6" fillId="4" borderId="0" xfId="0" applyFont="1" applyFill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0" fontId="17" fillId="4" borderId="0" xfId="0" applyFont="1" applyFill="1" applyAlignment="1">
      <alignment horizontal="left" vertical="top" wrapText="1"/>
    </xf>
    <xf numFmtId="168" fontId="14" fillId="0" borderId="17" xfId="8" applyNumberFormat="1" applyFont="1" applyBorder="1" applyAlignment="1">
      <alignment horizontal="right" vertical="top"/>
    </xf>
    <xf numFmtId="0" fontId="17" fillId="4" borderId="0" xfId="0" applyFont="1" applyFill="1" applyAlignment="1">
      <alignment horizontal="left" vertical="top" wrapText="1" indent="1"/>
    </xf>
    <xf numFmtId="168" fontId="13" fillId="0" borderId="10" xfId="8" applyNumberFormat="1" applyFont="1" applyBorder="1" applyAlignment="1">
      <alignment horizontal="right" vertical="top"/>
    </xf>
    <xf numFmtId="1" fontId="15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5" fillId="0" borderId="0" xfId="8" applyNumberFormat="1" applyFont="1" applyAlignment="1">
      <alignment horizontal="left" vertical="top" wrapText="1"/>
    </xf>
    <xf numFmtId="168" fontId="12" fillId="0" borderId="26" xfId="8" applyNumberFormat="1" applyFont="1" applyBorder="1" applyAlignment="1">
      <alignment horizontal="right" vertical="top"/>
    </xf>
    <xf numFmtId="0" fontId="16" fillId="4" borderId="15" xfId="0" applyFont="1" applyFill="1" applyBorder="1" applyAlignment="1">
      <alignment horizontal="left" vertical="top" wrapText="1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8" fontId="13" fillId="0" borderId="11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0" fontId="15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169" fontId="13" fillId="5" borderId="19" xfId="8" applyNumberFormat="1" applyFont="1" applyFill="1" applyBorder="1" applyAlignment="1">
      <alignment horizontal="right" vertical="top"/>
    </xf>
    <xf numFmtId="168" fontId="14" fillId="0" borderId="12" xfId="8" applyNumberFormat="1" applyFont="1" applyBorder="1" applyAlignment="1">
      <alignment horizontal="right" vertical="top"/>
    </xf>
    <xf numFmtId="168" fontId="14" fillId="0" borderId="16" xfId="8" applyNumberFormat="1" applyFont="1" applyBorder="1" applyAlignment="1">
      <alignment horizontal="right" vertical="top"/>
    </xf>
    <xf numFmtId="168" fontId="14" fillId="0" borderId="11" xfId="8" applyNumberFormat="1" applyFont="1" applyBorder="1" applyAlignment="1">
      <alignment horizontal="right" vertical="top"/>
    </xf>
    <xf numFmtId="169" fontId="14" fillId="5" borderId="11" xfId="8" applyNumberFormat="1" applyFont="1" applyFill="1" applyBorder="1" applyAlignment="1">
      <alignment horizontal="right" vertical="top"/>
    </xf>
    <xf numFmtId="0" fontId="13" fillId="6" borderId="0" xfId="9" applyFont="1" applyFill="1" applyAlignment="1">
      <alignment horizontal="left" vertical="top" wrapText="1"/>
    </xf>
    <xf numFmtId="0" fontId="13" fillId="4" borderId="0" xfId="7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6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5" xfId="10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10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8" xfId="8" quotePrefix="1" applyNumberFormat="1" applyFont="1" applyFill="1" applyBorder="1"/>
    <xf numFmtId="171" fontId="12" fillId="3" borderId="23" xfId="8" quotePrefix="1" applyNumberFormat="1" applyFont="1" applyFill="1" applyBorder="1"/>
    <xf numFmtId="1" fontId="12" fillId="0" borderId="23" xfId="8" applyNumberFormat="1" applyFont="1" applyBorder="1" applyAlignment="1">
      <alignment horizontal="left" vertical="top"/>
    </xf>
    <xf numFmtId="0" fontId="12" fillId="0" borderId="0" xfId="10" applyFont="1" applyAlignment="1">
      <alignment horizontal="right" vertical="top"/>
    </xf>
    <xf numFmtId="0" fontId="12" fillId="0" borderId="26" xfId="10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5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5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5" xfId="8" applyNumberFormat="1" applyFont="1" applyBorder="1" applyAlignment="1">
      <alignment vertical="top" wrapText="1"/>
    </xf>
    <xf numFmtId="169" fontId="12" fillId="5" borderId="18" xfId="11" applyNumberFormat="1" applyFont="1" applyFill="1" applyBorder="1" applyAlignment="1" applyProtection="1">
      <alignment horizontal="right" vertical="top" wrapText="1"/>
    </xf>
    <xf numFmtId="0" fontId="19" fillId="0" borderId="0" xfId="12" applyFont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5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1" applyNumberFormat="1" applyFont="1" applyFill="1" applyBorder="1" applyAlignment="1" applyProtection="1">
      <alignment horizontal="right" vertical="top" wrapText="1"/>
    </xf>
    <xf numFmtId="169" fontId="13" fillId="5" borderId="24" xfId="11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Alignment="1">
      <alignment vertical="top" wrapText="1"/>
    </xf>
    <xf numFmtId="168" fontId="13" fillId="0" borderId="26" xfId="8" applyNumberFormat="1" applyFont="1" applyBorder="1" applyAlignment="1">
      <alignment vertical="top" wrapText="1"/>
    </xf>
    <xf numFmtId="171" fontId="13" fillId="0" borderId="0" xfId="8" applyNumberFormat="1" applyFont="1" applyAlignment="1">
      <alignment vertical="top" wrapText="1"/>
    </xf>
    <xf numFmtId="169" fontId="13" fillId="5" borderId="19" xfId="11" applyNumberFormat="1" applyFont="1" applyFill="1" applyBorder="1" applyAlignment="1" applyProtection="1">
      <alignment horizontal="right" vertical="top" wrapText="1"/>
    </xf>
    <xf numFmtId="169" fontId="13" fillId="5" borderId="17" xfId="11" applyNumberFormat="1" applyFont="1" applyFill="1" applyBorder="1" applyAlignment="1" applyProtection="1">
      <alignment horizontal="right" vertical="top" wrapText="1"/>
    </xf>
    <xf numFmtId="0" fontId="19" fillId="0" borderId="1" xfId="12" applyFont="1" applyBorder="1" applyAlignment="1">
      <alignment horizontal="left" vertical="top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1" applyNumberFormat="1" applyFont="1" applyFill="1" applyBorder="1" applyAlignment="1" applyProtection="1">
      <alignment horizontal="right" vertical="top" wrapText="1"/>
    </xf>
    <xf numFmtId="169" fontId="13" fillId="5" borderId="29" xfId="11" applyNumberFormat="1" applyFont="1" applyFill="1" applyBorder="1" applyAlignment="1" applyProtection="1">
      <alignment horizontal="right" vertical="top" wrapText="1"/>
    </xf>
    <xf numFmtId="171" fontId="13" fillId="4" borderId="0" xfId="8" applyNumberFormat="1" applyFont="1" applyFill="1" applyAlignment="1">
      <alignment vertical="top" wrapText="1"/>
    </xf>
    <xf numFmtId="168" fontId="13" fillId="4" borderId="0" xfId="8" applyNumberFormat="1" applyFont="1" applyFill="1" applyAlignment="1">
      <alignment vertical="top" wrapText="1"/>
    </xf>
    <xf numFmtId="169" fontId="13" fillId="4" borderId="0" xfId="11" applyNumberFormat="1" applyFont="1" applyFill="1" applyBorder="1" applyAlignment="1" applyProtection="1">
      <alignment horizontal="right" vertical="top" wrapText="1"/>
    </xf>
    <xf numFmtId="1" fontId="20" fillId="0" borderId="0" xfId="12" applyNumberFormat="1" applyFont="1" applyAlignment="1">
      <alignment vertical="top"/>
    </xf>
    <xf numFmtId="169" fontId="12" fillId="5" borderId="24" xfId="8" applyNumberFormat="1" applyFont="1" applyFill="1" applyBorder="1" applyAlignment="1">
      <alignment horizontal="right" vertical="top"/>
    </xf>
    <xf numFmtId="169" fontId="12" fillId="5" borderId="10" xfId="8" applyNumberFormat="1" applyFont="1" applyFill="1" applyBorder="1" applyAlignment="1">
      <alignment horizontal="right" vertical="top"/>
    </xf>
    <xf numFmtId="0" fontId="13" fillId="4" borderId="0" xfId="9" applyFont="1" applyFill="1" applyAlignment="1">
      <alignment horizontal="left" vertical="top" wrapText="1"/>
    </xf>
    <xf numFmtId="168" fontId="13" fillId="0" borderId="13" xfId="8" applyNumberFormat="1" applyFont="1" applyBorder="1" applyAlignment="1">
      <alignment horizontal="right" vertical="top"/>
    </xf>
    <xf numFmtId="0" fontId="21" fillId="0" borderId="0" xfId="13"/>
    <xf numFmtId="0" fontId="5" fillId="0" borderId="26" xfId="4" applyFont="1" applyBorder="1" applyAlignment="1">
      <alignment horizontal="left" wrapText="1"/>
    </xf>
    <xf numFmtId="0" fontId="5" fillId="0" borderId="17" xfId="4" applyFont="1" applyBorder="1" applyAlignment="1">
      <alignment horizontal="left" wrapText="1"/>
    </xf>
    <xf numFmtId="0" fontId="5" fillId="2" borderId="24" xfId="5" quotePrefix="1" applyFont="1" applyFill="1" applyBorder="1" applyAlignment="1">
      <alignment horizontal="right" vertical="top" wrapText="1"/>
    </xf>
    <xf numFmtId="0" fontId="5" fillId="2" borderId="18" xfId="5" quotePrefix="1" applyFont="1" applyFill="1" applyBorder="1" applyAlignment="1">
      <alignment horizontal="right" vertical="top" wrapText="1"/>
    </xf>
    <xf numFmtId="0" fontId="22" fillId="0" borderId="11" xfId="0" applyFont="1" applyBorder="1" applyAlignment="1">
      <alignment vertical="center" wrapText="1"/>
    </xf>
    <xf numFmtId="9" fontId="22" fillId="0" borderId="11" xfId="0" applyNumberFormat="1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13" xfId="0" applyFont="1" applyBorder="1" applyAlignment="1">
      <alignment vertical="center" wrapText="1"/>
    </xf>
    <xf numFmtId="0" fontId="22" fillId="0" borderId="12" xfId="0" applyFont="1" applyBorder="1" applyAlignment="1">
      <alignment horizontal="right" vertical="center" wrapText="1"/>
    </xf>
    <xf numFmtId="0" fontId="22" fillId="0" borderId="28" xfId="0" applyFont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0" fontId="22" fillId="0" borderId="21" xfId="0" applyFont="1" applyBorder="1" applyAlignment="1">
      <alignment horizontal="right" vertical="center" wrapText="1"/>
    </xf>
    <xf numFmtId="0" fontId="22" fillId="0" borderId="22" xfId="0" applyFont="1" applyBorder="1" applyAlignment="1">
      <alignment horizontal="right" vertical="center" wrapText="1"/>
    </xf>
    <xf numFmtId="0" fontId="22" fillId="0" borderId="24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0" fillId="0" borderId="17" xfId="0" applyBorder="1" applyAlignment="1">
      <alignment vertical="top" wrapText="1"/>
    </xf>
    <xf numFmtId="0" fontId="0" fillId="0" borderId="29" xfId="0" applyBorder="1" applyAlignment="1">
      <alignment vertical="top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justify" vertical="center"/>
    </xf>
    <xf numFmtId="0" fontId="8" fillId="0" borderId="0" xfId="6" applyFont="1" applyBorder="1"/>
    <xf numFmtId="3" fontId="22" fillId="0" borderId="21" xfId="0" applyNumberFormat="1" applyFont="1" applyBorder="1" applyAlignment="1">
      <alignment horizontal="right" vertical="center" wrapText="1"/>
    </xf>
    <xf numFmtId="3" fontId="22" fillId="0" borderId="22" xfId="0" applyNumberFormat="1" applyFont="1" applyBorder="1" applyAlignment="1">
      <alignment horizontal="right" vertical="center" wrapText="1"/>
    </xf>
    <xf numFmtId="3" fontId="22" fillId="0" borderId="11" xfId="0" applyNumberFormat="1" applyFont="1" applyBorder="1" applyAlignment="1">
      <alignment horizontal="right" vertical="center" wrapText="1"/>
    </xf>
    <xf numFmtId="3" fontId="22" fillId="0" borderId="12" xfId="0" applyNumberFormat="1" applyFont="1" applyBorder="1" applyAlignment="1">
      <alignment horizontal="right" vertical="center" wrapText="1"/>
    </xf>
    <xf numFmtId="0" fontId="5" fillId="0" borderId="0" xfId="4" applyFont="1" applyBorder="1" applyAlignment="1">
      <alignment horizontal="left" wrapText="1"/>
    </xf>
    <xf numFmtId="0" fontId="5" fillId="2" borderId="0" xfId="5" quotePrefix="1" applyFont="1" applyFill="1" applyBorder="1" applyAlignment="1">
      <alignment horizontal="right" vertical="top" wrapText="1"/>
    </xf>
    <xf numFmtId="0" fontId="6" fillId="0" borderId="0" xfId="4" applyFont="1" applyBorder="1" applyAlignment="1">
      <alignment horizontal="left" vertical="top" wrapText="1" indent="1"/>
    </xf>
    <xf numFmtId="0" fontId="6" fillId="0" borderId="0" xfId="1" applyNumberFormat="1" applyFont="1" applyBorder="1" applyAlignment="1" applyProtection="1">
      <alignment horizontal="left" vertical="top" wrapText="1" indent="1"/>
    </xf>
    <xf numFmtId="49" fontId="6" fillId="0" borderId="0" xfId="4" applyNumberFormat="1" applyFont="1" applyBorder="1" applyAlignment="1">
      <alignment horizontal="left" vertical="top" wrapText="1" indent="1"/>
    </xf>
    <xf numFmtId="0" fontId="5" fillId="0" borderId="0" xfId="4" applyFont="1" applyBorder="1" applyAlignment="1">
      <alignment horizontal="center" wrapText="1"/>
    </xf>
    <xf numFmtId="0" fontId="24" fillId="0" borderId="0" xfId="4" applyFont="1" applyBorder="1" applyAlignment="1">
      <alignment horizontal="left" wrapText="1"/>
    </xf>
    <xf numFmtId="0" fontId="20" fillId="4" borderId="0" xfId="12" applyFont="1" applyFill="1" applyBorder="1" applyAlignment="1">
      <alignment horizontal="left" vertical="top"/>
    </xf>
    <xf numFmtId="1" fontId="12" fillId="0" borderId="0" xfId="8" applyNumberFormat="1" applyFont="1" applyBorder="1" applyAlignment="1">
      <alignment vertical="top"/>
    </xf>
    <xf numFmtId="0" fontId="12" fillId="0" borderId="0" xfId="10" applyFont="1" applyBorder="1" applyAlignment="1">
      <alignment horizontal="right" vertical="top" wrapText="1"/>
    </xf>
    <xf numFmtId="165" fontId="12" fillId="0" borderId="0" xfId="8" applyNumberFormat="1" applyFont="1" applyBorder="1" applyAlignment="1">
      <alignment horizontal="right" vertical="top" wrapText="1"/>
    </xf>
    <xf numFmtId="165" fontId="12" fillId="0" borderId="0" xfId="8" applyNumberFormat="1" applyFont="1" applyBorder="1" applyAlignment="1">
      <alignment horizontal="justify" vertical="top" wrapText="1"/>
    </xf>
    <xf numFmtId="0" fontId="12" fillId="0" borderId="0" xfId="10" applyFont="1" applyBorder="1" applyAlignment="1">
      <alignment horizontal="right" wrapText="1"/>
    </xf>
    <xf numFmtId="165" fontId="12" fillId="0" borderId="0" xfId="8" applyNumberFormat="1" applyFont="1" applyBorder="1" applyAlignment="1">
      <alignment wrapText="1"/>
    </xf>
    <xf numFmtId="171" fontId="12" fillId="3" borderId="0" xfId="8" quotePrefix="1" applyNumberFormat="1" applyFont="1" applyFill="1" applyBorder="1"/>
    <xf numFmtId="1" fontId="12" fillId="0" borderId="0" xfId="8" applyNumberFormat="1" applyFont="1" applyBorder="1" applyAlignment="1">
      <alignment horizontal="left" vertical="top"/>
    </xf>
    <xf numFmtId="0" fontId="12" fillId="0" borderId="0" xfId="10" applyFont="1" applyBorder="1" applyAlignment="1">
      <alignment horizontal="right" vertical="top"/>
    </xf>
    <xf numFmtId="171" fontId="12" fillId="0" borderId="0" xfId="8" quotePrefix="1" applyNumberFormat="1" applyFont="1" applyBorder="1" applyAlignment="1">
      <alignment horizontal="right" wrapText="1"/>
    </xf>
    <xf numFmtId="165" fontId="13" fillId="5" borderId="0" xfId="8" applyNumberFormat="1" applyFont="1" applyFill="1" applyBorder="1"/>
    <xf numFmtId="165" fontId="24" fillId="0" borderId="0" xfId="8" applyNumberFormat="1" applyFont="1" applyBorder="1" applyAlignment="1">
      <alignment vertical="top"/>
    </xf>
    <xf numFmtId="0" fontId="16" fillId="0" borderId="11" xfId="0" applyFont="1" applyBorder="1" applyAlignment="1">
      <alignment horizontal="right" vertical="center" wrapText="1"/>
    </xf>
    <xf numFmtId="0" fontId="16" fillId="0" borderId="12" xfId="0" applyFont="1" applyBorder="1" applyAlignment="1">
      <alignment horizontal="right" vertical="center" wrapText="1"/>
    </xf>
    <xf numFmtId="9" fontId="22" fillId="0" borderId="11" xfId="0" applyNumberFormat="1" applyFont="1" applyBorder="1" applyAlignment="1">
      <alignment horizontal="right" vertical="center" wrapText="1"/>
    </xf>
    <xf numFmtId="9" fontId="22" fillId="0" borderId="12" xfId="0" applyNumberFormat="1" applyFont="1" applyBorder="1" applyAlignment="1">
      <alignment horizontal="right" vertical="center" wrapText="1"/>
    </xf>
    <xf numFmtId="0" fontId="22" fillId="0" borderId="13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right" vertical="center" wrapText="1"/>
    </xf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7" xfId="8" applyNumberFormat="1" applyFont="1" applyFill="1" applyBorder="1" applyAlignment="1">
      <alignment horizontal="right" wrapText="1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22" fillId="0" borderId="21" xfId="0" applyFont="1" applyBorder="1" applyAlignment="1">
      <alignment vertical="center" wrapText="1"/>
    </xf>
    <xf numFmtId="0" fontId="4" fillId="0" borderId="0" xfId="3" applyFont="1" applyBorder="1" applyAlignment="1">
      <alignment horizontal="left"/>
    </xf>
    <xf numFmtId="0" fontId="5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 wrapText="1"/>
    </xf>
    <xf numFmtId="0" fontId="4" fillId="0" borderId="0" xfId="7" applyFont="1" applyBorder="1" applyAlignment="1">
      <alignment horizontal="left"/>
    </xf>
    <xf numFmtId="165" fontId="12" fillId="3" borderId="0" xfId="8" quotePrefix="1" applyNumberFormat="1" applyFont="1" applyFill="1" applyBorder="1" applyAlignment="1">
      <alignment horizontal="right" wrapText="1"/>
    </xf>
    <xf numFmtId="165" fontId="12" fillId="5" borderId="0" xfId="8" applyNumberFormat="1" applyFont="1" applyFill="1" applyBorder="1" applyAlignment="1">
      <alignment horizontal="right" wrapText="1"/>
    </xf>
    <xf numFmtId="165" fontId="12" fillId="0" borderId="0" xfId="8" applyNumberFormat="1" applyFont="1" applyBorder="1" applyAlignment="1">
      <alignment horizontal="center"/>
    </xf>
    <xf numFmtId="3" fontId="22" fillId="0" borderId="11" xfId="0" applyNumberFormat="1" applyFont="1" applyBorder="1" applyAlignment="1">
      <alignment horizontal="right" vertical="center" wrapText="1"/>
    </xf>
    <xf numFmtId="3" fontId="22" fillId="0" borderId="21" xfId="0" applyNumberFormat="1" applyFont="1" applyBorder="1" applyAlignment="1">
      <alignment horizontal="right" vertical="center" wrapText="1"/>
    </xf>
    <xf numFmtId="3" fontId="22" fillId="0" borderId="12" xfId="0" applyNumberFormat="1" applyFont="1" applyBorder="1" applyAlignment="1">
      <alignment horizontal="right" vertical="center" wrapText="1"/>
    </xf>
    <xf numFmtId="3" fontId="22" fillId="0" borderId="22" xfId="0" applyNumberFormat="1" applyFont="1" applyBorder="1" applyAlignment="1">
      <alignment horizontal="right" vertical="center" wrapText="1"/>
    </xf>
    <xf numFmtId="0" fontId="22" fillId="0" borderId="24" xfId="0" applyFont="1" applyBorder="1" applyAlignment="1">
      <alignment horizontal="right" vertical="center" wrapText="1"/>
    </xf>
    <xf numFmtId="0" fontId="22" fillId="0" borderId="17" xfId="0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9" fontId="22" fillId="0" borderId="24" xfId="0" applyNumberFormat="1" applyFont="1" applyBorder="1" applyAlignment="1">
      <alignment horizontal="right" vertical="center" wrapText="1"/>
    </xf>
    <xf numFmtId="0" fontId="22" fillId="0" borderId="10" xfId="0" applyFont="1" applyBorder="1" applyAlignment="1">
      <alignment horizontal="right" vertical="center" wrapText="1"/>
    </xf>
    <xf numFmtId="0" fontId="22" fillId="0" borderId="10" xfId="0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right" vertical="center" wrapText="1"/>
    </xf>
    <xf numFmtId="0" fontId="0" fillId="0" borderId="14" xfId="0" applyBorder="1"/>
    <xf numFmtId="171" fontId="12" fillId="0" borderId="14" xfId="8" quotePrefix="1" applyNumberFormat="1" applyFont="1" applyBorder="1" applyAlignment="1">
      <alignment horizontal="center" vertical="center" wrapText="1"/>
    </xf>
    <xf numFmtId="1" fontId="12" fillId="0" borderId="14" xfId="8" quotePrefix="1" applyNumberFormat="1" applyFont="1" applyBorder="1" applyAlignment="1">
      <alignment vertical="top"/>
    </xf>
    <xf numFmtId="1" fontId="12" fillId="0" borderId="14" xfId="8" applyNumberFormat="1" applyFont="1" applyBorder="1" applyAlignment="1">
      <alignment horizontal="center" vertical="top"/>
    </xf>
  </cellXfs>
  <cellStyles count="14">
    <cellStyle name="Comma" xfId="1" builtinId="3"/>
    <cellStyle name="Hyperlink" xfId="13" builtinId="8"/>
    <cellStyle name="Normal" xfId="0" builtinId="0"/>
    <cellStyle name="Normal 10" xfId="12" xr:uid="{20B8E2D4-00CA-4F1A-8D23-F4FE54C173A3}"/>
    <cellStyle name="Normal 15" xfId="5" xr:uid="{90A32A8B-7DF3-4DA2-BDD4-38332F67BD1B}"/>
    <cellStyle name="Normal 2 2 2" xfId="9" xr:uid="{CDEC9183-670E-4904-AA3B-2D5EF937F0BC}"/>
    <cellStyle name="Normal_Book1 2" xfId="6" xr:uid="{B10B97DB-20CB-42F6-9476-6C85959C6B42}"/>
    <cellStyle name="Normal_DBSA_PE30.2009N 2 2" xfId="7" xr:uid="{A6A158F0-BD56-4061-8409-44C2FCB02D92}"/>
    <cellStyle name="Normal_DBSA_PE30.2009N 3 2" xfId="3" xr:uid="{947ABC7D-809A-4718-B711-5E5B9ADC98D6}"/>
    <cellStyle name="Normal_Link to db 2 2" xfId="8" xr:uid="{B6205EBE-6560-49BC-8240-F290A80CE548}"/>
    <cellStyle name="Normal_Link to db 3 2" xfId="4" xr:uid="{0182C539-BE9E-4099-8EA5-60CE7F844B28}"/>
    <cellStyle name="Normal_Revenue Tables 2 2 2" xfId="10" xr:uid="{AE5AF7C5-FE90-42BF-8604-8B655DF79C3A}"/>
    <cellStyle name="Percent" xfId="2" builtinId="5"/>
    <cellStyle name="Percent 2 2 3" xfId="11" xr:uid="{92FB9C99-4902-4E01-A5A8-444C6F8165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C1C5A-42A8-476F-96F2-8DA8D3B404E5}">
  <sheetPr codeName="Sheet2"/>
  <dimension ref="A1:B29"/>
  <sheetViews>
    <sheetView showGridLines="0" tabSelected="1" workbookViewId="0">
      <selection activeCell="A30" sqref="A30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211</v>
      </c>
      <c r="B1" s="5" t="s">
        <v>212</v>
      </c>
    </row>
    <row r="2" spans="1:2" x14ac:dyDescent="0.35">
      <c r="A2" t="s">
        <v>213</v>
      </c>
      <c r="B2" s="217" t="s">
        <v>0</v>
      </c>
    </row>
    <row r="3" spans="1:2" x14ac:dyDescent="0.35">
      <c r="B3" s="217" t="s">
        <v>24</v>
      </c>
    </row>
    <row r="4" spans="1:2" x14ac:dyDescent="0.35">
      <c r="B4" s="217" t="s">
        <v>36</v>
      </c>
    </row>
    <row r="5" spans="1:2" x14ac:dyDescent="0.35">
      <c r="B5" s="217" t="s">
        <v>90</v>
      </c>
    </row>
    <row r="6" spans="1:2" x14ac:dyDescent="0.35">
      <c r="A6" t="s">
        <v>214</v>
      </c>
      <c r="B6" s="217" t="s">
        <v>111</v>
      </c>
    </row>
    <row r="7" spans="1:2" x14ac:dyDescent="0.35">
      <c r="B7" s="217" t="s">
        <v>115</v>
      </c>
    </row>
    <row r="8" spans="1:2" x14ac:dyDescent="0.35">
      <c r="B8" s="217" t="s">
        <v>117</v>
      </c>
    </row>
    <row r="9" spans="1:2" x14ac:dyDescent="0.35">
      <c r="B9" s="217" t="s">
        <v>122</v>
      </c>
    </row>
    <row r="10" spans="1:2" x14ac:dyDescent="0.35">
      <c r="A10" t="s">
        <v>215</v>
      </c>
      <c r="B10" s="217" t="s">
        <v>124</v>
      </c>
    </row>
    <row r="11" spans="1:2" x14ac:dyDescent="0.35">
      <c r="B11" s="217" t="s">
        <v>128</v>
      </c>
    </row>
    <row r="12" spans="1:2" x14ac:dyDescent="0.35">
      <c r="B12" s="217" t="s">
        <v>129</v>
      </c>
    </row>
    <row r="13" spans="1:2" x14ac:dyDescent="0.35">
      <c r="B13" s="217" t="s">
        <v>139</v>
      </c>
    </row>
    <row r="14" spans="1:2" x14ac:dyDescent="0.35">
      <c r="A14" t="s">
        <v>216</v>
      </c>
      <c r="B14" s="217" t="s">
        <v>141</v>
      </c>
    </row>
    <row r="15" spans="1:2" x14ac:dyDescent="0.35">
      <c r="B15" s="217" t="s">
        <v>160</v>
      </c>
    </row>
    <row r="16" spans="1:2" x14ac:dyDescent="0.35">
      <c r="B16" s="217" t="s">
        <v>165</v>
      </c>
    </row>
    <row r="17" spans="1:2" x14ac:dyDescent="0.35">
      <c r="B17" s="217" t="s">
        <v>180</v>
      </c>
    </row>
    <row r="18" spans="1:2" x14ac:dyDescent="0.35">
      <c r="A18" t="s">
        <v>217</v>
      </c>
      <c r="B18" s="217" t="s">
        <v>182</v>
      </c>
    </row>
    <row r="19" spans="1:2" x14ac:dyDescent="0.35">
      <c r="B19" s="217" t="s">
        <v>183</v>
      </c>
    </row>
    <row r="20" spans="1:2" x14ac:dyDescent="0.35">
      <c r="B20" s="217" t="s">
        <v>184</v>
      </c>
    </row>
    <row r="21" spans="1:2" x14ac:dyDescent="0.35">
      <c r="B21" s="217" t="s">
        <v>190</v>
      </c>
    </row>
    <row r="22" spans="1:2" x14ac:dyDescent="0.35">
      <c r="A22" t="s">
        <v>218</v>
      </c>
      <c r="B22" s="217" t="s">
        <v>191</v>
      </c>
    </row>
    <row r="23" spans="1:2" x14ac:dyDescent="0.35">
      <c r="B23" s="217" t="s">
        <v>196</v>
      </c>
    </row>
    <row r="24" spans="1:2" x14ac:dyDescent="0.35">
      <c r="B24" s="217" t="s">
        <v>197</v>
      </c>
    </row>
    <row r="25" spans="1:2" x14ac:dyDescent="0.35">
      <c r="B25" s="217" t="s">
        <v>201</v>
      </c>
    </row>
    <row r="26" spans="1:2" x14ac:dyDescent="0.35">
      <c r="A26" t="s">
        <v>219</v>
      </c>
      <c r="B26" s="217" t="s">
        <v>203</v>
      </c>
    </row>
    <row r="27" spans="1:2" x14ac:dyDescent="0.35">
      <c r="B27" s="217" t="s">
        <v>206</v>
      </c>
    </row>
    <row r="28" spans="1:2" x14ac:dyDescent="0.35">
      <c r="B28" s="217" t="s">
        <v>208</v>
      </c>
    </row>
    <row r="29" spans="1:2" x14ac:dyDescent="0.35">
      <c r="B29" s="217" t="s">
        <v>209</v>
      </c>
    </row>
  </sheetData>
  <hyperlinks>
    <hyperlink ref="B2" location="CSOSPerfom!B2" display="CSOSPerfom!B2" xr:uid="{C6258D2D-DABF-47C9-8534-295D53A126E5}"/>
    <hyperlink ref="B3" location="CSOSFinancial!B2" display="CSOSFinancial!B2" xr:uid="{EF0ED90F-3F22-4762-999B-134BB4CD560E}"/>
    <hyperlink ref="B4" location="CSOSFinancial!B10" display="CSOSFinancial!B10" xr:uid="{2C90E92E-146E-4984-8C32-069604D60F22}"/>
    <hyperlink ref="B5" location="CSOSPersonnel!B2" display="CSOSPersonnel!B2" xr:uid="{F7FB066E-1705-49E1-B816-A69578E3A109}"/>
    <hyperlink ref="B6" location="HDAPerfom!B2" display="HDAPerfom!B2" xr:uid="{37742CEE-F66B-4C3A-88E4-78EA91122A44}"/>
    <hyperlink ref="B7" location="HDAFinancial!B2" display="HDAFinancial!B2" xr:uid="{0D80D8A8-51F4-4A95-B6F4-74B13FF4B0BE}"/>
    <hyperlink ref="B8" location="HDAFinancial!B11" display="HDAFinancial!B11" xr:uid="{37E6116C-3234-4239-9BF4-3260F889EEE4}"/>
    <hyperlink ref="B9" location="HDAPersonnel!B2" display="HDAPersonnel!B2" xr:uid="{07617951-72DE-48FF-9132-4BE9A6FA73CA}"/>
    <hyperlink ref="B10" location="NHBRCPerfom!B2" display="NHBRCPerfom!B2" xr:uid="{FFA99534-EA53-4F40-95FD-AFD1D99AEED1}"/>
    <hyperlink ref="B11" location="NHBRCFinancial!B2" display="NHBRCFinancial!B2" xr:uid="{4E2D1657-8397-4397-A5ED-AA3BD47AC044}"/>
    <hyperlink ref="B12" location="NHBRCFinancial!B10" display="NHBRCFinancial!B10" xr:uid="{C2D696D3-C510-4BA1-B1A0-C67ABE0DFBB7}"/>
    <hyperlink ref="B13" location="NHBRCPersonnel!B2" display="NHBRCPersonnel!B2" xr:uid="{5C084E2E-7C7F-4BBF-A4E7-F11EE124C7EF}"/>
    <hyperlink ref="B14" location="NHFCPerfom!B2" display="NHFCPerfom!B2" xr:uid="{8B746EDF-A13F-4799-9BFD-4C83C5AD463E}"/>
    <hyperlink ref="B15" location="NHFCFinancial!B2" display="NHFCFinancial!B2" xr:uid="{F4BA1AC3-CBED-426A-8943-32C80878D64A}"/>
    <hyperlink ref="B16" location="NHFCFinancial!B13" display="NHFCFinancial!B13" xr:uid="{33426F9D-6EC3-4CA9-9AAD-BE9105032CAD}"/>
    <hyperlink ref="B17" location="NHFCPersonnel!B2" display="NHFCPersonnel!B2" xr:uid="{B651C667-0EF1-4079-9D09-D76A14D011FA}"/>
    <hyperlink ref="B18" location="PPFFPerfom!B2" display="PPFFPerfom!B2" xr:uid="{7EB98B86-7A08-4737-91D7-5D4DDE1CB673}"/>
    <hyperlink ref="B19" location="PPFFFinancial!B2" display="PPFFFinancial!B2" xr:uid="{9599FA9E-0055-4392-9C57-45575201EEED}"/>
    <hyperlink ref="B20" location="PPFFFinancial!B8" display="PPFFFinancial!B8" xr:uid="{3DF938AC-4889-47F1-914E-27EF25309F3A}"/>
    <hyperlink ref="B21" location="PPFFPersonnel!B2" display="PPFFPersonnel!B2" xr:uid="{93323478-EF16-4476-B8C2-B252ADA33D8B}"/>
    <hyperlink ref="B22" location="PPRAPerfom!B2" display="PPRAPerfom!B2" xr:uid="{6391885A-9FCA-4968-BCA5-E2E5E59FBE81}"/>
    <hyperlink ref="B23" location="PPRAFinancial!B2" display="PPRAFinancial!B2" xr:uid="{5C94A64E-DDA2-4EA2-8EDB-C2331875DCB2}"/>
    <hyperlink ref="B24" location="PPRAFinancial!B10" display="PPRAFinancial!B10" xr:uid="{DA5F1DD5-53F6-47AA-8CF4-762CD7594116}"/>
    <hyperlink ref="B25" location="PPRAPersonnel!B2" display="PPRAPersonnel!B2" xr:uid="{A5E81ED1-DDF7-403C-860F-62E14FF94DFF}"/>
    <hyperlink ref="B26" location="SHRAPerfom!B2" display="SHRAPerfom!B2" xr:uid="{45F53546-4ABE-464B-ADF7-71826FBD5350}"/>
    <hyperlink ref="B27" location="SHRAFinancial!B2" display="SHRAFinancial!B2" xr:uid="{7854FB7C-FB90-406F-851A-D13679AD73A1}"/>
    <hyperlink ref="B28" location="SHRAFinancial!B11" display="SHRAFinancial!B11" xr:uid="{B1F35D52-9EEC-4247-8343-12C1F360F623}"/>
    <hyperlink ref="B29" location="SHRAPersonnel!B2" display="SHRAPersonnel!B2" xr:uid="{9BC3DF0F-816A-416F-8523-135E02DF9A9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0D158-A926-4C7F-9877-EDBAF1318106}">
  <dimension ref="B1:AB31"/>
  <sheetViews>
    <sheetView showGridLines="0" workbookViewId="0">
      <selection activeCell="M28" sqref="M2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23</v>
      </c>
      <c r="AB1">
        <f>SUMPRODUCT(LEN(B2)-LEN(SUBSTITUTE(B2,{1,2,3,4,5,6,7,8,9,0},"")))</f>
        <v>4</v>
      </c>
    </row>
    <row r="2" spans="2:28" x14ac:dyDescent="0.35">
      <c r="B2" s="269" t="s">
        <v>0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28" ht="22" x14ac:dyDescent="0.35">
      <c r="B3" s="1"/>
      <c r="C3" s="2"/>
      <c r="D3" s="3"/>
      <c r="E3" s="270" t="s">
        <v>1</v>
      </c>
      <c r="F3" s="271"/>
      <c r="G3" s="272"/>
      <c r="H3" s="4" t="s">
        <v>2</v>
      </c>
      <c r="I3" s="273" t="s">
        <v>3</v>
      </c>
      <c r="J3" s="274"/>
      <c r="K3" s="274"/>
    </row>
    <row r="4" spans="2:28" ht="22" x14ac:dyDescent="0.35">
      <c r="B4" s="218" t="s">
        <v>4</v>
      </c>
      <c r="C4" s="219" t="s">
        <v>5</v>
      </c>
      <c r="D4" s="219" t="s">
        <v>267</v>
      </c>
      <c r="E4" s="220" t="s">
        <v>6</v>
      </c>
      <c r="F4" s="220" t="s">
        <v>7</v>
      </c>
      <c r="G4" s="220" t="s">
        <v>8</v>
      </c>
      <c r="H4" s="220" t="s">
        <v>9</v>
      </c>
      <c r="I4" s="220" t="s">
        <v>10</v>
      </c>
      <c r="J4" s="220" t="s">
        <v>11</v>
      </c>
      <c r="K4" s="221" t="s">
        <v>12</v>
      </c>
    </row>
    <row r="5" spans="2:28" ht="14.5" customHeight="1" x14ac:dyDescent="0.35">
      <c r="B5" s="266" t="s">
        <v>220</v>
      </c>
      <c r="C5" s="267" t="s">
        <v>13</v>
      </c>
      <c r="D5" s="231"/>
      <c r="E5" s="223">
        <v>1</v>
      </c>
      <c r="F5" s="223">
        <v>0.98</v>
      </c>
      <c r="G5" s="224" t="s">
        <v>15</v>
      </c>
      <c r="H5" s="268" t="s">
        <v>15</v>
      </c>
      <c r="I5" s="264">
        <v>1</v>
      </c>
      <c r="J5" s="264">
        <v>1</v>
      </c>
      <c r="K5" s="265">
        <v>1</v>
      </c>
    </row>
    <row r="6" spans="2:28" x14ac:dyDescent="0.35">
      <c r="B6" s="266"/>
      <c r="C6" s="267"/>
      <c r="D6" s="232"/>
      <c r="E6" s="305">
        <v>-925</v>
      </c>
      <c r="F6" s="305" t="s">
        <v>221</v>
      </c>
      <c r="G6" s="305" t="s">
        <v>223</v>
      </c>
      <c r="H6" s="268"/>
      <c r="I6" s="264"/>
      <c r="J6" s="264"/>
      <c r="K6" s="265"/>
    </row>
    <row r="7" spans="2:28" x14ac:dyDescent="0.35">
      <c r="B7" s="266"/>
      <c r="C7" s="267"/>
      <c r="D7" s="232"/>
      <c r="E7" s="233"/>
      <c r="F7" s="306" t="s">
        <v>222</v>
      </c>
      <c r="G7" s="306" t="s">
        <v>224</v>
      </c>
      <c r="H7" s="268"/>
      <c r="I7" s="264"/>
      <c r="J7" s="264"/>
      <c r="K7" s="265"/>
    </row>
    <row r="8" spans="2:28" x14ac:dyDescent="0.35">
      <c r="B8" s="266"/>
      <c r="C8" s="267"/>
      <c r="D8" s="232"/>
      <c r="E8" s="233"/>
      <c r="F8" s="233"/>
      <c r="G8" s="233"/>
      <c r="H8" s="268"/>
      <c r="I8" s="264"/>
      <c r="J8" s="264"/>
      <c r="K8" s="265"/>
    </row>
    <row r="9" spans="2:28" x14ac:dyDescent="0.35">
      <c r="B9" s="266"/>
      <c r="C9" s="267"/>
      <c r="D9" s="232"/>
      <c r="E9" s="307"/>
      <c r="F9" s="307"/>
      <c r="G9" s="307"/>
      <c r="H9" s="268"/>
      <c r="I9" s="264"/>
      <c r="J9" s="264"/>
      <c r="K9" s="265"/>
    </row>
    <row r="10" spans="2:28" ht="14.5" customHeight="1" x14ac:dyDescent="0.35">
      <c r="B10" s="266" t="s">
        <v>16</v>
      </c>
      <c r="C10" s="267" t="s">
        <v>13</v>
      </c>
      <c r="D10" s="232"/>
      <c r="E10" s="308">
        <v>0.8</v>
      </c>
      <c r="F10" s="308">
        <v>0.99</v>
      </c>
      <c r="G10" s="305" t="s">
        <v>229</v>
      </c>
      <c r="H10" s="264">
        <v>0.95</v>
      </c>
      <c r="I10" s="264">
        <v>0.95</v>
      </c>
      <c r="J10" s="264">
        <v>0.95</v>
      </c>
      <c r="K10" s="265">
        <v>0.95</v>
      </c>
    </row>
    <row r="11" spans="2:28" x14ac:dyDescent="0.35">
      <c r="B11" s="266"/>
      <c r="C11" s="267"/>
      <c r="D11" s="232"/>
      <c r="E11" s="306" t="s">
        <v>225</v>
      </c>
      <c r="F11" s="306" t="s">
        <v>227</v>
      </c>
      <c r="G11" s="306" t="s">
        <v>230</v>
      </c>
      <c r="H11" s="264"/>
      <c r="I11" s="264"/>
      <c r="J11" s="264"/>
      <c r="K11" s="265"/>
    </row>
    <row r="12" spans="2:28" x14ac:dyDescent="0.35">
      <c r="B12" s="266"/>
      <c r="C12" s="267"/>
      <c r="D12" s="232"/>
      <c r="E12" s="309" t="s">
        <v>226</v>
      </c>
      <c r="F12" s="309" t="s">
        <v>228</v>
      </c>
      <c r="G12" s="309" t="s">
        <v>231</v>
      </c>
      <c r="H12" s="264"/>
      <c r="I12" s="264"/>
      <c r="J12" s="264"/>
      <c r="K12" s="265"/>
    </row>
    <row r="13" spans="2:28" ht="14.5" customHeight="1" x14ac:dyDescent="0.35">
      <c r="B13" s="266" t="s">
        <v>17</v>
      </c>
      <c r="C13" s="267" t="s">
        <v>13</v>
      </c>
      <c r="D13" s="232"/>
      <c r="E13" s="308">
        <v>0.73</v>
      </c>
      <c r="F13" s="308">
        <v>1</v>
      </c>
      <c r="G13" s="305" t="s">
        <v>235</v>
      </c>
      <c r="H13" s="264">
        <v>0.9</v>
      </c>
      <c r="I13" s="264">
        <v>0.9</v>
      </c>
      <c r="J13" s="264">
        <v>0.9</v>
      </c>
      <c r="K13" s="265">
        <v>0.9</v>
      </c>
    </row>
    <row r="14" spans="2:28" x14ac:dyDescent="0.35">
      <c r="B14" s="266"/>
      <c r="C14" s="267"/>
      <c r="D14" s="232"/>
      <c r="E14" s="306" t="s">
        <v>232</v>
      </c>
      <c r="F14" s="306" t="s">
        <v>234</v>
      </c>
      <c r="G14" s="306" t="s">
        <v>236</v>
      </c>
      <c r="H14" s="264"/>
      <c r="I14" s="264"/>
      <c r="J14" s="264"/>
      <c r="K14" s="265"/>
    </row>
    <row r="15" spans="2:28" x14ac:dyDescent="0.35">
      <c r="B15" s="266"/>
      <c r="C15" s="267"/>
      <c r="D15" s="232"/>
      <c r="E15" s="309" t="s">
        <v>233</v>
      </c>
      <c r="F15" s="307"/>
      <c r="G15" s="309" t="s">
        <v>237</v>
      </c>
      <c r="H15" s="264"/>
      <c r="I15" s="264"/>
      <c r="J15" s="264"/>
      <c r="K15" s="265"/>
    </row>
    <row r="16" spans="2:28" x14ac:dyDescent="0.35">
      <c r="B16" s="266" t="s">
        <v>238</v>
      </c>
      <c r="C16" s="267" t="s">
        <v>13</v>
      </c>
      <c r="D16" s="232"/>
      <c r="E16" s="308">
        <v>0.28000000000000003</v>
      </c>
      <c r="F16" s="305" t="s">
        <v>241</v>
      </c>
      <c r="G16" s="305" t="s">
        <v>18</v>
      </c>
      <c r="H16" s="264">
        <v>0.9</v>
      </c>
      <c r="I16" s="264">
        <v>0.9</v>
      </c>
      <c r="J16" s="264">
        <v>0.9</v>
      </c>
      <c r="K16" s="265">
        <v>0.9</v>
      </c>
    </row>
    <row r="17" spans="2:11" ht="19" x14ac:dyDescent="0.35">
      <c r="B17" s="266"/>
      <c r="C17" s="267"/>
      <c r="D17" s="232" t="s">
        <v>14</v>
      </c>
      <c r="E17" s="306" t="s">
        <v>239</v>
      </c>
      <c r="F17" s="306" t="s">
        <v>242</v>
      </c>
      <c r="G17" s="306" t="s">
        <v>244</v>
      </c>
      <c r="H17" s="264"/>
      <c r="I17" s="264"/>
      <c r="J17" s="264"/>
      <c r="K17" s="265"/>
    </row>
    <row r="18" spans="2:11" x14ac:dyDescent="0.35">
      <c r="B18" s="266"/>
      <c r="C18" s="267"/>
      <c r="D18" s="233"/>
      <c r="E18" s="309" t="s">
        <v>240</v>
      </c>
      <c r="F18" s="309" t="s">
        <v>243</v>
      </c>
      <c r="G18" s="309" t="s">
        <v>245</v>
      </c>
      <c r="H18" s="264"/>
      <c r="I18" s="264"/>
      <c r="J18" s="264"/>
      <c r="K18" s="265"/>
    </row>
    <row r="19" spans="2:11" x14ac:dyDescent="0.35">
      <c r="B19" s="266" t="s">
        <v>246</v>
      </c>
      <c r="C19" s="267" t="s">
        <v>13</v>
      </c>
      <c r="D19" s="233"/>
      <c r="E19" s="268" t="s">
        <v>247</v>
      </c>
      <c r="F19" s="308">
        <v>0.6</v>
      </c>
      <c r="G19" s="305" t="s">
        <v>19</v>
      </c>
      <c r="H19" s="264">
        <v>0.7</v>
      </c>
      <c r="I19" s="264">
        <v>0.75</v>
      </c>
      <c r="J19" s="264">
        <v>0.8</v>
      </c>
      <c r="K19" s="265">
        <v>0.8</v>
      </c>
    </row>
    <row r="20" spans="2:11" x14ac:dyDescent="0.35">
      <c r="B20" s="266"/>
      <c r="C20" s="267"/>
      <c r="D20" s="233"/>
      <c r="E20" s="268"/>
      <c r="F20" s="306" t="s">
        <v>248</v>
      </c>
      <c r="G20" s="306" t="s">
        <v>250</v>
      </c>
      <c r="H20" s="264"/>
      <c r="I20" s="264"/>
      <c r="J20" s="264"/>
      <c r="K20" s="265"/>
    </row>
    <row r="21" spans="2:11" x14ac:dyDescent="0.35">
      <c r="B21" s="266"/>
      <c r="C21" s="267"/>
      <c r="D21" s="233"/>
      <c r="E21" s="268"/>
      <c r="F21" s="306" t="s">
        <v>249</v>
      </c>
      <c r="G21" s="306" t="s">
        <v>251</v>
      </c>
      <c r="H21" s="264"/>
      <c r="I21" s="264"/>
      <c r="J21" s="264"/>
      <c r="K21" s="265"/>
    </row>
    <row r="22" spans="2:11" x14ac:dyDescent="0.35">
      <c r="B22" s="266"/>
      <c r="C22" s="267"/>
      <c r="D22" s="233"/>
      <c r="E22" s="268"/>
      <c r="F22" s="307"/>
      <c r="G22" s="310"/>
      <c r="H22" s="264"/>
      <c r="I22" s="264"/>
      <c r="J22" s="264"/>
      <c r="K22" s="265"/>
    </row>
    <row r="23" spans="2:11" x14ac:dyDescent="0.35">
      <c r="B23" s="266" t="s">
        <v>252</v>
      </c>
      <c r="C23" s="267" t="s">
        <v>13</v>
      </c>
      <c r="D23" s="233"/>
      <c r="E23" s="268" t="s">
        <v>247</v>
      </c>
      <c r="F23" s="305" t="s">
        <v>20</v>
      </c>
      <c r="G23" s="305" t="s">
        <v>21</v>
      </c>
      <c r="H23" s="264">
        <v>0.95</v>
      </c>
      <c r="I23" s="264">
        <v>0.95</v>
      </c>
      <c r="J23" s="264">
        <v>0.95</v>
      </c>
      <c r="K23" s="265">
        <v>0.95</v>
      </c>
    </row>
    <row r="24" spans="2:11" x14ac:dyDescent="0.35">
      <c r="B24" s="266"/>
      <c r="C24" s="267"/>
      <c r="D24" s="233"/>
      <c r="E24" s="268"/>
      <c r="F24" s="306" t="s">
        <v>253</v>
      </c>
      <c r="G24" s="306" t="s">
        <v>255</v>
      </c>
      <c r="H24" s="264"/>
      <c r="I24" s="264"/>
      <c r="J24" s="264"/>
      <c r="K24" s="265"/>
    </row>
    <row r="25" spans="2:11" x14ac:dyDescent="0.35">
      <c r="B25" s="266"/>
      <c r="C25" s="267"/>
      <c r="D25" s="233"/>
      <c r="E25" s="268"/>
      <c r="F25" s="309" t="s">
        <v>254</v>
      </c>
      <c r="G25" s="309" t="s">
        <v>256</v>
      </c>
      <c r="H25" s="264"/>
      <c r="I25" s="264"/>
      <c r="J25" s="264"/>
      <c r="K25" s="265"/>
    </row>
    <row r="26" spans="2:11" x14ac:dyDescent="0.35">
      <c r="B26" s="266" t="s">
        <v>257</v>
      </c>
      <c r="C26" s="267" t="s">
        <v>13</v>
      </c>
      <c r="D26" s="233"/>
      <c r="E26" s="268" t="s">
        <v>247</v>
      </c>
      <c r="F26" s="308">
        <v>1</v>
      </c>
      <c r="G26" s="305" t="s">
        <v>22</v>
      </c>
      <c r="H26" s="264">
        <v>0.95</v>
      </c>
      <c r="I26" s="264">
        <v>0.95</v>
      </c>
      <c r="J26" s="264">
        <v>0.95</v>
      </c>
      <c r="K26" s="265">
        <v>0.95</v>
      </c>
    </row>
    <row r="27" spans="2:11" x14ac:dyDescent="0.35">
      <c r="B27" s="266"/>
      <c r="C27" s="267"/>
      <c r="D27" s="233"/>
      <c r="E27" s="268"/>
      <c r="F27" s="306" t="s">
        <v>258</v>
      </c>
      <c r="G27" s="306" t="s">
        <v>259</v>
      </c>
      <c r="H27" s="264"/>
      <c r="I27" s="264"/>
      <c r="J27" s="264"/>
      <c r="K27" s="265"/>
    </row>
    <row r="28" spans="2:11" x14ac:dyDescent="0.35">
      <c r="B28" s="266"/>
      <c r="C28" s="267"/>
      <c r="D28" s="233"/>
      <c r="E28" s="268"/>
      <c r="F28" s="307"/>
      <c r="G28" s="309" t="s">
        <v>260</v>
      </c>
      <c r="H28" s="264"/>
      <c r="I28" s="264"/>
      <c r="J28" s="264"/>
      <c r="K28" s="265"/>
    </row>
    <row r="29" spans="2:11" ht="38" x14ac:dyDescent="0.35">
      <c r="B29" s="225" t="s">
        <v>261</v>
      </c>
      <c r="C29" s="222" t="s">
        <v>34</v>
      </c>
      <c r="D29" s="233"/>
      <c r="E29" s="224">
        <v>73</v>
      </c>
      <c r="F29" s="224">
        <v>103</v>
      </c>
      <c r="G29" s="224">
        <v>125</v>
      </c>
      <c r="H29" s="224">
        <v>90</v>
      </c>
      <c r="I29" s="224">
        <v>95</v>
      </c>
      <c r="J29" s="224">
        <v>100</v>
      </c>
      <c r="K29" s="226">
        <v>100</v>
      </c>
    </row>
    <row r="30" spans="2:11" ht="38" x14ac:dyDescent="0.35">
      <c r="B30" s="227" t="s">
        <v>262</v>
      </c>
      <c r="C30" s="228" t="s">
        <v>34</v>
      </c>
      <c r="D30" s="234"/>
      <c r="E30" s="229">
        <v>23</v>
      </c>
      <c r="F30" s="229">
        <v>22</v>
      </c>
      <c r="G30" s="229">
        <v>40</v>
      </c>
      <c r="H30" s="229">
        <v>50</v>
      </c>
      <c r="I30" s="229">
        <v>50</v>
      </c>
      <c r="J30" s="229">
        <v>50</v>
      </c>
      <c r="K30" s="230">
        <v>50</v>
      </c>
    </row>
    <row r="31" spans="2:11" x14ac:dyDescent="0.35">
      <c r="B31" s="235" t="s">
        <v>263</v>
      </c>
    </row>
  </sheetData>
  <mergeCells count="48">
    <mergeCell ref="B2:K2"/>
    <mergeCell ref="E3:G3"/>
    <mergeCell ref="I3:K3"/>
    <mergeCell ref="B5:B9"/>
    <mergeCell ref="C5:C9"/>
    <mergeCell ref="H5:H9"/>
    <mergeCell ref="I5:I9"/>
    <mergeCell ref="J5:J9"/>
    <mergeCell ref="K5:K9"/>
    <mergeCell ref="K10:K12"/>
    <mergeCell ref="B13:B15"/>
    <mergeCell ref="C13:C15"/>
    <mergeCell ref="H13:H15"/>
    <mergeCell ref="I13:I15"/>
    <mergeCell ref="J13:J15"/>
    <mergeCell ref="K13:K15"/>
    <mergeCell ref="B10:B12"/>
    <mergeCell ref="C10:C12"/>
    <mergeCell ref="H10:H12"/>
    <mergeCell ref="I10:I12"/>
    <mergeCell ref="J10:J12"/>
    <mergeCell ref="K16:K18"/>
    <mergeCell ref="B19:B22"/>
    <mergeCell ref="C19:C22"/>
    <mergeCell ref="E19:E22"/>
    <mergeCell ref="H19:H22"/>
    <mergeCell ref="I19:I22"/>
    <mergeCell ref="J19:J22"/>
    <mergeCell ref="K19:K22"/>
    <mergeCell ref="B16:B18"/>
    <mergeCell ref="C16:C18"/>
    <mergeCell ref="H16:H18"/>
    <mergeCell ref="I16:I18"/>
    <mergeCell ref="J16:J18"/>
    <mergeCell ref="J23:J25"/>
    <mergeCell ref="K23:K25"/>
    <mergeCell ref="B26:B28"/>
    <mergeCell ref="C26:C28"/>
    <mergeCell ref="E26:E28"/>
    <mergeCell ref="H26:H28"/>
    <mergeCell ref="I26:I28"/>
    <mergeCell ref="J26:J28"/>
    <mergeCell ref="K26:K28"/>
    <mergeCell ref="B23:B25"/>
    <mergeCell ref="C23:C25"/>
    <mergeCell ref="E23:E25"/>
    <mergeCell ref="H23:H25"/>
    <mergeCell ref="I23:I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47922-C5F5-4AC7-8BC8-E3F46C943A5A}">
  <dimension ref="B1:M7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23</v>
      </c>
    </row>
    <row r="2" spans="2:13" x14ac:dyDescent="0.35">
      <c r="B2" s="275" t="s">
        <v>24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1" x14ac:dyDescent="0.35">
      <c r="B3" s="6"/>
      <c r="C3" s="7"/>
      <c r="D3" s="8" t="s">
        <v>25</v>
      </c>
      <c r="E3" s="9"/>
      <c r="F3" s="10" t="s">
        <v>26</v>
      </c>
      <c r="G3" s="11" t="s">
        <v>27</v>
      </c>
      <c r="H3" s="11" t="s">
        <v>28</v>
      </c>
      <c r="I3" s="12" t="s">
        <v>29</v>
      </c>
      <c r="J3" s="13"/>
      <c r="K3" s="14"/>
      <c r="L3" s="11" t="s">
        <v>27</v>
      </c>
      <c r="M3" s="15" t="s">
        <v>28</v>
      </c>
    </row>
    <row r="4" spans="2:13" x14ac:dyDescent="0.35">
      <c r="B4" s="16" t="s">
        <v>30</v>
      </c>
      <c r="C4" s="17" t="s">
        <v>6</v>
      </c>
      <c r="D4" s="17" t="s">
        <v>7</v>
      </c>
      <c r="E4" s="17" t="s">
        <v>8</v>
      </c>
      <c r="F4" s="18" t="s">
        <v>9</v>
      </c>
      <c r="G4" s="276" t="s">
        <v>31</v>
      </c>
      <c r="H4" s="277"/>
      <c r="I4" s="17" t="s">
        <v>10</v>
      </c>
      <c r="J4" s="17" t="s">
        <v>11</v>
      </c>
      <c r="K4" s="17" t="s">
        <v>12</v>
      </c>
      <c r="L4" s="276" t="s">
        <v>32</v>
      </c>
      <c r="M4" s="278"/>
    </row>
    <row r="5" spans="2:13" x14ac:dyDescent="0.35">
      <c r="B5" s="19" t="s">
        <v>33</v>
      </c>
      <c r="C5" s="20">
        <v>97.358999999999995</v>
      </c>
      <c r="D5" s="20">
        <v>361.75799999999998</v>
      </c>
      <c r="E5" s="20">
        <v>382.3545863823</v>
      </c>
      <c r="F5" s="21">
        <v>287.59988373969128</v>
      </c>
      <c r="G5" s="22">
        <v>0.435</v>
      </c>
      <c r="H5" s="22">
        <v>0.70799999999999996</v>
      </c>
      <c r="I5" s="20">
        <v>236.81978300129271</v>
      </c>
      <c r="J5" s="20">
        <v>246.01059865775227</v>
      </c>
      <c r="K5" s="20">
        <v>257.02564479962115</v>
      </c>
      <c r="L5" s="22">
        <v>-3.6999999999999998E-2</v>
      </c>
      <c r="M5" s="23">
        <v>0.63800000000000001</v>
      </c>
    </row>
    <row r="6" spans="2:13" x14ac:dyDescent="0.35">
      <c r="B6" s="19" t="s">
        <v>13</v>
      </c>
      <c r="C6" s="20">
        <v>53.954000000000001</v>
      </c>
      <c r="D6" s="20">
        <v>78.275999999999996</v>
      </c>
      <c r="E6" s="20">
        <v>120.45765000000002</v>
      </c>
      <c r="F6" s="21">
        <v>116.62565073893943</v>
      </c>
      <c r="G6" s="22">
        <v>0.29299999999999998</v>
      </c>
      <c r="H6" s="22">
        <v>0.255</v>
      </c>
      <c r="I6" s="20">
        <v>140.29010457323324</v>
      </c>
      <c r="J6" s="20">
        <v>148.12427173131542</v>
      </c>
      <c r="K6" s="20">
        <v>154.79423692794842</v>
      </c>
      <c r="L6" s="22">
        <v>9.9000000000000005E-2</v>
      </c>
      <c r="M6" s="24">
        <v>0.34799999999999998</v>
      </c>
    </row>
    <row r="7" spans="2:13" x14ac:dyDescent="0.35">
      <c r="B7" s="19" t="s">
        <v>34</v>
      </c>
      <c r="C7" s="20">
        <v>10.537000000000001</v>
      </c>
      <c r="D7" s="20">
        <v>13.699</v>
      </c>
      <c r="E7" s="20">
        <v>20.473880000000001</v>
      </c>
      <c r="F7" s="21">
        <v>6.2335949722613329</v>
      </c>
      <c r="G7" s="22">
        <v>-0.161</v>
      </c>
      <c r="H7" s="22">
        <v>3.6999999999999998E-2</v>
      </c>
      <c r="I7" s="20">
        <v>5.3979425853405347</v>
      </c>
      <c r="J7" s="20">
        <v>5.6435489729735302</v>
      </c>
      <c r="K7" s="20">
        <v>5.8986373865519326</v>
      </c>
      <c r="L7" s="22">
        <v>-1.7999999999999999E-2</v>
      </c>
      <c r="M7" s="24">
        <v>1.4E-2</v>
      </c>
    </row>
    <row r="8" spans="2:13" x14ac:dyDescent="0.35">
      <c r="B8" s="25" t="s">
        <v>35</v>
      </c>
      <c r="C8" s="26">
        <v>161.85</v>
      </c>
      <c r="D8" s="26">
        <v>453.733</v>
      </c>
      <c r="E8" s="26">
        <v>523.28611638229995</v>
      </c>
      <c r="F8" s="27">
        <v>410.45912945089208</v>
      </c>
      <c r="G8" s="28">
        <v>0.36399999999999999</v>
      </c>
      <c r="H8" s="29">
        <v>1</v>
      </c>
      <c r="I8" s="26">
        <v>382.5078301598665</v>
      </c>
      <c r="J8" s="26">
        <v>399.77841936204123</v>
      </c>
      <c r="K8" s="26">
        <v>417.71851911412148</v>
      </c>
      <c r="L8" s="30">
        <v>6.0000000000000001E-3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275" t="s">
        <v>36</v>
      </c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</row>
    <row r="11" spans="2:13" ht="48.5" x14ac:dyDescent="0.35">
      <c r="B11" s="34" t="s">
        <v>37</v>
      </c>
      <c r="C11" s="35"/>
      <c r="D11" s="36" t="s">
        <v>25</v>
      </c>
      <c r="E11" s="37"/>
      <c r="F11" s="38" t="s">
        <v>26</v>
      </c>
      <c r="G11" s="39" t="s">
        <v>27</v>
      </c>
      <c r="H11" s="39" t="s">
        <v>28</v>
      </c>
      <c r="I11" s="40" t="s">
        <v>29</v>
      </c>
      <c r="J11" s="41"/>
      <c r="K11" s="42"/>
      <c r="L11" s="39" t="s">
        <v>27</v>
      </c>
      <c r="M11" s="43" t="s">
        <v>28</v>
      </c>
    </row>
    <row r="12" spans="2:13" x14ac:dyDescent="0.35">
      <c r="B12" s="44" t="s">
        <v>30</v>
      </c>
      <c r="C12" s="45" t="s">
        <v>6</v>
      </c>
      <c r="D12" s="45" t="s">
        <v>7</v>
      </c>
      <c r="E12" s="45" t="s">
        <v>8</v>
      </c>
      <c r="F12" s="46" t="s">
        <v>9</v>
      </c>
      <c r="G12" s="279" t="s">
        <v>31</v>
      </c>
      <c r="H12" s="280"/>
      <c r="I12" s="45" t="s">
        <v>10</v>
      </c>
      <c r="J12" s="45" t="s">
        <v>11</v>
      </c>
      <c r="K12" s="45" t="s">
        <v>12</v>
      </c>
      <c r="L12" s="279" t="s">
        <v>32</v>
      </c>
      <c r="M12" s="281"/>
    </row>
    <row r="13" spans="2:13" x14ac:dyDescent="0.35">
      <c r="B13" s="47" t="s">
        <v>38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39</v>
      </c>
      <c r="C14" s="54">
        <v>268.82487100000003</v>
      </c>
      <c r="D14" s="54">
        <v>351.99949999999995</v>
      </c>
      <c r="E14" s="54">
        <v>425.45</v>
      </c>
      <c r="F14" s="55">
        <v>344.29013805599362</v>
      </c>
      <c r="G14" s="56">
        <v>8.5999999999999993E-2</v>
      </c>
      <c r="H14" s="56">
        <v>0.96299999999999997</v>
      </c>
      <c r="I14" s="54">
        <v>382.50810568052452</v>
      </c>
      <c r="J14" s="54">
        <v>399.77776936431269</v>
      </c>
      <c r="K14" s="54">
        <v>417.71851911169955</v>
      </c>
      <c r="L14" s="56">
        <v>6.7000000000000004E-2</v>
      </c>
      <c r="M14" s="57">
        <v>1</v>
      </c>
    </row>
    <row r="15" spans="2:13" ht="19" x14ac:dyDescent="0.35">
      <c r="B15" s="58" t="s">
        <v>40</v>
      </c>
      <c r="C15" s="59">
        <v>262.842871</v>
      </c>
      <c r="D15" s="60">
        <v>333.65499999999997</v>
      </c>
      <c r="E15" s="61">
        <v>398.30399999999997</v>
      </c>
      <c r="F15" s="61">
        <v>328.20542010000003</v>
      </c>
      <c r="G15" s="62">
        <v>7.6999999999999999E-2</v>
      </c>
      <c r="H15" s="62">
        <v>0.91800000000000004</v>
      </c>
      <c r="I15" s="60">
        <v>367.15153437912903</v>
      </c>
      <c r="J15" s="60">
        <v>383.85692919337998</v>
      </c>
      <c r="K15" s="61">
        <v>401.20726239292003</v>
      </c>
      <c r="L15" s="62">
        <v>6.9000000000000006E-2</v>
      </c>
      <c r="M15" s="62">
        <v>0.95799999999999996</v>
      </c>
    </row>
    <row r="16" spans="2:13" x14ac:dyDescent="0.35">
      <c r="B16" s="63" t="s">
        <v>41</v>
      </c>
      <c r="C16" s="64"/>
      <c r="D16" s="65"/>
      <c r="E16" s="66"/>
      <c r="F16" s="66"/>
      <c r="G16" s="67"/>
      <c r="H16" s="67"/>
      <c r="I16" s="65"/>
      <c r="J16" s="65"/>
      <c r="K16" s="66"/>
      <c r="L16" s="67"/>
      <c r="M16" s="67"/>
    </row>
    <row r="17" spans="2:13" x14ac:dyDescent="0.35">
      <c r="B17" s="63" t="s">
        <v>42</v>
      </c>
      <c r="C17" s="68">
        <v>262.30599999999998</v>
      </c>
      <c r="D17" s="69">
        <v>333.65499999999997</v>
      </c>
      <c r="E17" s="70">
        <v>398.30399999999997</v>
      </c>
      <c r="F17" s="70">
        <v>328.20542010000003</v>
      </c>
      <c r="G17" s="71">
        <v>7.8E-2</v>
      </c>
      <c r="H17" s="71">
        <v>0.91800000000000004</v>
      </c>
      <c r="I17" s="69">
        <v>367.15153437912903</v>
      </c>
      <c r="J17" s="69">
        <v>383.85692919337998</v>
      </c>
      <c r="K17" s="70">
        <v>401.20726239292003</v>
      </c>
      <c r="L17" s="71">
        <v>6.9000000000000006E-2</v>
      </c>
      <c r="M17" s="71">
        <v>0.95799999999999996</v>
      </c>
    </row>
    <row r="18" spans="2:13" x14ac:dyDescent="0.35">
      <c r="B18" s="72" t="s">
        <v>43</v>
      </c>
      <c r="C18" s="68">
        <v>262.30599999999998</v>
      </c>
      <c r="D18" s="69">
        <v>333.65499999999997</v>
      </c>
      <c r="E18" s="70">
        <v>398.30399999999997</v>
      </c>
      <c r="F18" s="70">
        <v>328.20542010000003</v>
      </c>
      <c r="G18" s="71">
        <v>7.8E-2</v>
      </c>
      <c r="H18" s="71">
        <v>0.91800000000000004</v>
      </c>
      <c r="I18" s="69">
        <v>367.15153437912903</v>
      </c>
      <c r="J18" s="69">
        <v>383.85692919337998</v>
      </c>
      <c r="K18" s="70">
        <v>401.20726239292003</v>
      </c>
      <c r="L18" s="71">
        <v>6.9000000000000006E-2</v>
      </c>
      <c r="M18" s="71">
        <v>0.95799999999999996</v>
      </c>
    </row>
    <row r="19" spans="2:13" x14ac:dyDescent="0.35">
      <c r="B19" s="63" t="s">
        <v>44</v>
      </c>
      <c r="C19" s="68">
        <v>0.53687099999999999</v>
      </c>
      <c r="D19" s="69">
        <v>0</v>
      </c>
      <c r="E19" s="70">
        <v>0</v>
      </c>
      <c r="F19" s="70">
        <v>0</v>
      </c>
      <c r="G19" s="71">
        <v>-1</v>
      </c>
      <c r="H19" s="71">
        <v>0</v>
      </c>
      <c r="I19" s="69">
        <v>0</v>
      </c>
      <c r="J19" s="69">
        <v>0</v>
      </c>
      <c r="K19" s="70">
        <v>0</v>
      </c>
      <c r="L19" s="71">
        <v>0</v>
      </c>
      <c r="M19" s="71">
        <v>0</v>
      </c>
    </row>
    <row r="20" spans="2:13" x14ac:dyDescent="0.35">
      <c r="B20" s="72" t="s">
        <v>45</v>
      </c>
      <c r="C20" s="68">
        <v>0.53687099999999999</v>
      </c>
      <c r="D20" s="69">
        <v>0</v>
      </c>
      <c r="E20" s="70">
        <v>0</v>
      </c>
      <c r="F20" s="70">
        <v>0</v>
      </c>
      <c r="G20" s="71">
        <v>-1</v>
      </c>
      <c r="H20" s="71">
        <v>0</v>
      </c>
      <c r="I20" s="69">
        <v>0</v>
      </c>
      <c r="J20" s="69">
        <v>0</v>
      </c>
      <c r="K20" s="70">
        <v>0</v>
      </c>
      <c r="L20" s="71">
        <v>0</v>
      </c>
      <c r="M20" s="71">
        <v>0</v>
      </c>
    </row>
    <row r="21" spans="2:13" x14ac:dyDescent="0.35">
      <c r="B21" s="58" t="s">
        <v>46</v>
      </c>
      <c r="C21" s="73">
        <v>5.9820000000000002</v>
      </c>
      <c r="D21" s="74">
        <v>18.3445</v>
      </c>
      <c r="E21" s="75">
        <v>27.146000000000001</v>
      </c>
      <c r="F21" s="75">
        <v>16.084717955993597</v>
      </c>
      <c r="G21" s="76">
        <v>0.39100000000000001</v>
      </c>
      <c r="H21" s="76">
        <v>4.4999999999999998E-2</v>
      </c>
      <c r="I21" s="74">
        <v>15.356571301395489</v>
      </c>
      <c r="J21" s="74">
        <v>15.920840170932697</v>
      </c>
      <c r="K21" s="75">
        <v>16.511256718779528</v>
      </c>
      <c r="L21" s="76">
        <v>8.9999999999999993E-3</v>
      </c>
      <c r="M21" s="76">
        <v>4.2000000000000003E-2</v>
      </c>
    </row>
    <row r="22" spans="2:13" x14ac:dyDescent="0.35">
      <c r="B22" s="77" t="s">
        <v>47</v>
      </c>
      <c r="C22" s="54">
        <v>24.021999999999998</v>
      </c>
      <c r="D22" s="54">
        <v>24.817</v>
      </c>
      <c r="E22" s="54">
        <v>0.20399999999999999</v>
      </c>
      <c r="F22" s="78">
        <v>0</v>
      </c>
      <c r="G22" s="79">
        <v>-1</v>
      </c>
      <c r="H22" s="79">
        <v>3.6999999999999998E-2</v>
      </c>
      <c r="I22" s="54">
        <v>0</v>
      </c>
      <c r="J22" s="54">
        <v>0</v>
      </c>
      <c r="K22" s="54">
        <v>0</v>
      </c>
      <c r="L22" s="79">
        <v>0</v>
      </c>
      <c r="M22" s="80">
        <v>0</v>
      </c>
    </row>
    <row r="23" spans="2:13" x14ac:dyDescent="0.35">
      <c r="B23" s="81" t="s">
        <v>48</v>
      </c>
      <c r="C23" s="82">
        <v>292.84687100000002</v>
      </c>
      <c r="D23" s="82">
        <v>376.81649999999996</v>
      </c>
      <c r="E23" s="83">
        <v>425.654</v>
      </c>
      <c r="F23" s="83">
        <v>344.29013805599362</v>
      </c>
      <c r="G23" s="84">
        <v>5.5E-2</v>
      </c>
      <c r="H23" s="84">
        <v>1</v>
      </c>
      <c r="I23" s="82">
        <v>382.50810568052452</v>
      </c>
      <c r="J23" s="82">
        <v>399.77776936431269</v>
      </c>
      <c r="K23" s="83">
        <v>417.71851911169955</v>
      </c>
      <c r="L23" s="84">
        <v>6.7000000000000004E-2</v>
      </c>
      <c r="M23" s="85">
        <v>1</v>
      </c>
    </row>
    <row r="24" spans="2:13" x14ac:dyDescent="0.35">
      <c r="B24" s="47" t="s">
        <v>49</v>
      </c>
      <c r="C24" s="86"/>
      <c r="D24" s="86"/>
      <c r="E24" s="86"/>
      <c r="F24" s="87"/>
      <c r="G24" s="88"/>
      <c r="H24" s="88"/>
      <c r="I24" s="86"/>
      <c r="J24" s="86"/>
      <c r="K24" s="86"/>
      <c r="L24" s="88"/>
      <c r="M24" s="89"/>
    </row>
    <row r="25" spans="2:13" x14ac:dyDescent="0.35">
      <c r="B25" s="47" t="s">
        <v>50</v>
      </c>
      <c r="C25" s="54">
        <v>161.85</v>
      </c>
      <c r="D25" s="54">
        <v>348.53299999999996</v>
      </c>
      <c r="E25" s="54">
        <v>360.0631163823</v>
      </c>
      <c r="F25" s="55">
        <v>410.45912945089219</v>
      </c>
      <c r="G25" s="90">
        <v>0.36399999999999999</v>
      </c>
      <c r="H25" s="90">
        <v>0.86399999999999999</v>
      </c>
      <c r="I25" s="54">
        <v>382.50783015986656</v>
      </c>
      <c r="J25" s="54">
        <v>399.77841936204129</v>
      </c>
      <c r="K25" s="54">
        <v>417.71851911412148</v>
      </c>
      <c r="L25" s="90">
        <v>6.0000000000000001E-3</v>
      </c>
      <c r="M25" s="91">
        <v>1</v>
      </c>
    </row>
    <row r="26" spans="2:13" x14ac:dyDescent="0.35">
      <c r="B26" s="58" t="s">
        <v>51</v>
      </c>
      <c r="C26" s="59">
        <v>97.863</v>
      </c>
      <c r="D26" s="60">
        <v>129.738</v>
      </c>
      <c r="E26" s="61">
        <v>161.76400000000001</v>
      </c>
      <c r="F26" s="61">
        <v>197.07526114317449</v>
      </c>
      <c r="G26" s="62">
        <v>0.26300000000000001</v>
      </c>
      <c r="H26" s="62">
        <v>0.42</v>
      </c>
      <c r="I26" s="60">
        <v>224.07800000000088</v>
      </c>
      <c r="J26" s="60">
        <v>234.27383654805354</v>
      </c>
      <c r="K26" s="61">
        <v>244.86301396002548</v>
      </c>
      <c r="L26" s="62">
        <v>7.4999999999999997E-2</v>
      </c>
      <c r="M26" s="62">
        <v>0.56000000000000005</v>
      </c>
    </row>
    <row r="27" spans="2:13" x14ac:dyDescent="0.35">
      <c r="B27" s="58" t="s">
        <v>52</v>
      </c>
      <c r="C27" s="64">
        <v>62.051000000000002</v>
      </c>
      <c r="D27" s="65">
        <v>218.39</v>
      </c>
      <c r="E27" s="66">
        <v>190.99411638229998</v>
      </c>
      <c r="F27" s="66">
        <v>213.38386830771768</v>
      </c>
      <c r="G27" s="67">
        <v>0.50900000000000001</v>
      </c>
      <c r="H27" s="67">
        <v>0.437</v>
      </c>
      <c r="I27" s="65">
        <v>158.42983015986565</v>
      </c>
      <c r="J27" s="65">
        <v>165.50458281398775</v>
      </c>
      <c r="K27" s="66">
        <v>172.85550515409597</v>
      </c>
      <c r="L27" s="67">
        <v>-6.8000000000000005E-2</v>
      </c>
      <c r="M27" s="67">
        <v>0.44</v>
      </c>
    </row>
    <row r="28" spans="2:13" x14ac:dyDescent="0.35">
      <c r="B28" s="58" t="s">
        <v>53</v>
      </c>
      <c r="C28" s="73">
        <v>1.9359999999999999</v>
      </c>
      <c r="D28" s="74">
        <v>0.40500000000000003</v>
      </c>
      <c r="E28" s="75">
        <v>7.3049999999999997</v>
      </c>
      <c r="F28" s="75">
        <v>0</v>
      </c>
      <c r="G28" s="76">
        <v>-1</v>
      </c>
      <c r="H28" s="76">
        <v>7.0000000000000001E-3</v>
      </c>
      <c r="I28" s="74">
        <v>0</v>
      </c>
      <c r="J28" s="74">
        <v>0</v>
      </c>
      <c r="K28" s="75">
        <v>0</v>
      </c>
      <c r="L28" s="76">
        <v>0</v>
      </c>
      <c r="M28" s="76">
        <v>0</v>
      </c>
    </row>
    <row r="29" spans="2:13" x14ac:dyDescent="0.35">
      <c r="B29" s="47" t="s">
        <v>54</v>
      </c>
      <c r="C29" s="54">
        <v>0</v>
      </c>
      <c r="D29" s="54">
        <v>105.2</v>
      </c>
      <c r="E29" s="54">
        <v>163.22300000000001</v>
      </c>
      <c r="F29" s="55">
        <v>0</v>
      </c>
      <c r="G29" s="92">
        <v>0</v>
      </c>
      <c r="H29" s="92">
        <v>0.13600000000000001</v>
      </c>
      <c r="I29" s="54">
        <v>0</v>
      </c>
      <c r="J29" s="54">
        <v>0</v>
      </c>
      <c r="K29" s="54">
        <v>0</v>
      </c>
      <c r="L29" s="92">
        <v>0</v>
      </c>
      <c r="M29" s="93">
        <v>0</v>
      </c>
    </row>
    <row r="30" spans="2:13" x14ac:dyDescent="0.35">
      <c r="B30" s="81" t="s">
        <v>55</v>
      </c>
      <c r="C30" s="94">
        <v>161.85</v>
      </c>
      <c r="D30" s="94">
        <v>453.73299999999995</v>
      </c>
      <c r="E30" s="95">
        <v>523.28611638229995</v>
      </c>
      <c r="F30" s="95">
        <v>410.45912945089219</v>
      </c>
      <c r="G30" s="84">
        <v>0.36399999999999999</v>
      </c>
      <c r="H30" s="84">
        <v>1</v>
      </c>
      <c r="I30" s="94">
        <v>382.50783015986656</v>
      </c>
      <c r="J30" s="94">
        <v>399.77841936204129</v>
      </c>
      <c r="K30" s="95">
        <v>417.71851911412148</v>
      </c>
      <c r="L30" s="84">
        <v>6.0000000000000001E-3</v>
      </c>
      <c r="M30" s="85">
        <v>1</v>
      </c>
    </row>
    <row r="31" spans="2:13" x14ac:dyDescent="0.35">
      <c r="B31" s="96" t="s">
        <v>56</v>
      </c>
      <c r="C31" s="97">
        <v>131</v>
      </c>
      <c r="D31" s="97">
        <v>-76.900000000000006</v>
      </c>
      <c r="E31" s="98">
        <v>-97.6</v>
      </c>
      <c r="F31" s="98">
        <v>-66.2</v>
      </c>
      <c r="G31" s="99">
        <v>-1.7969999999999999</v>
      </c>
      <c r="H31" s="99"/>
      <c r="I31" s="97">
        <v>0</v>
      </c>
      <c r="J31" s="97">
        <v>0</v>
      </c>
      <c r="K31" s="98">
        <v>0</v>
      </c>
      <c r="L31" s="99">
        <v>-1</v>
      </c>
      <c r="M31" s="100"/>
    </row>
    <row r="32" spans="2:13" x14ac:dyDescent="0.35">
      <c r="B32" s="47"/>
      <c r="C32" s="65"/>
      <c r="D32" s="65"/>
      <c r="E32" s="65"/>
      <c r="F32" s="65"/>
      <c r="G32" s="101"/>
      <c r="H32" s="101"/>
      <c r="I32" s="65"/>
      <c r="J32" s="65"/>
      <c r="K32" s="65"/>
      <c r="L32" s="101"/>
      <c r="M32" s="102"/>
    </row>
    <row r="33" spans="2:13" x14ac:dyDescent="0.35">
      <c r="B33" s="103" t="s">
        <v>57</v>
      </c>
      <c r="C33" s="104"/>
      <c r="D33" s="104"/>
      <c r="E33" s="104"/>
      <c r="F33" s="104"/>
      <c r="G33" s="105"/>
      <c r="H33" s="105"/>
      <c r="I33" s="104"/>
      <c r="J33" s="104"/>
      <c r="K33" s="104"/>
      <c r="L33" s="105"/>
      <c r="M33" s="105"/>
    </row>
    <row r="34" spans="2:13" x14ac:dyDescent="0.35">
      <c r="B34" s="106" t="s">
        <v>58</v>
      </c>
      <c r="C34" s="107">
        <v>140.00989999999999</v>
      </c>
      <c r="D34" s="107">
        <v>71.791499999999985</v>
      </c>
      <c r="E34" s="107">
        <v>-19.08317838330322</v>
      </c>
      <c r="F34" s="108">
        <v>-54.01603165157178</v>
      </c>
      <c r="G34" s="109">
        <v>-1.728</v>
      </c>
      <c r="H34" s="109">
        <v>1</v>
      </c>
      <c r="I34" s="107">
        <v>5.5949431140195998</v>
      </c>
      <c r="J34" s="107">
        <v>3.934364261155622</v>
      </c>
      <c r="K34" s="110">
        <v>4.1193975209645259</v>
      </c>
      <c r="L34" s="109">
        <v>-1.4239999999999999</v>
      </c>
      <c r="M34" s="111">
        <v>1</v>
      </c>
    </row>
    <row r="35" spans="2:13" x14ac:dyDescent="0.35">
      <c r="B35" s="112" t="s">
        <v>59</v>
      </c>
      <c r="C35" s="65"/>
      <c r="D35" s="65"/>
      <c r="E35" s="65"/>
      <c r="F35" s="113"/>
      <c r="G35" s="56"/>
      <c r="H35" s="56"/>
      <c r="I35" s="65"/>
      <c r="J35" s="65"/>
      <c r="K35" s="65"/>
      <c r="L35" s="56"/>
      <c r="M35" s="57"/>
    </row>
    <row r="36" spans="2:13" x14ac:dyDescent="0.35">
      <c r="B36" s="112" t="s">
        <v>60</v>
      </c>
      <c r="C36" s="54">
        <v>255.91399999999999</v>
      </c>
      <c r="D36" s="54">
        <v>279.72999999999996</v>
      </c>
      <c r="E36" s="54">
        <v>327.22200000000004</v>
      </c>
      <c r="F36" s="55">
        <v>343.6571217734936</v>
      </c>
      <c r="G36" s="56">
        <v>0.10299999999999999</v>
      </c>
      <c r="H36" s="56">
        <v>0.95799999999999996</v>
      </c>
      <c r="I36" s="54">
        <v>381.82744809542481</v>
      </c>
      <c r="J36" s="54">
        <v>399.06679185909047</v>
      </c>
      <c r="K36" s="54">
        <v>416.97472604324196</v>
      </c>
      <c r="L36" s="56">
        <v>6.7000000000000004E-2</v>
      </c>
      <c r="M36" s="57">
        <v>1</v>
      </c>
    </row>
    <row r="37" spans="2:13" ht="19" x14ac:dyDescent="0.35">
      <c r="B37" s="114" t="s">
        <v>61</v>
      </c>
      <c r="C37" s="59">
        <v>250.29</v>
      </c>
      <c r="D37" s="60">
        <v>263.54299999999995</v>
      </c>
      <c r="E37" s="60">
        <v>305.85700000000003</v>
      </c>
      <c r="F37" s="115">
        <v>328.75552286000004</v>
      </c>
      <c r="G37" s="62">
        <v>9.5000000000000001E-2</v>
      </c>
      <c r="H37" s="62">
        <v>0.91300000000000003</v>
      </c>
      <c r="I37" s="60">
        <v>367.75153437912934</v>
      </c>
      <c r="J37" s="60">
        <v>384.4842291933798</v>
      </c>
      <c r="K37" s="61">
        <v>401.86291635292054</v>
      </c>
      <c r="L37" s="62">
        <v>6.9000000000000006E-2</v>
      </c>
      <c r="M37" s="62">
        <v>0.96199999999999997</v>
      </c>
    </row>
    <row r="38" spans="2:13" x14ac:dyDescent="0.35">
      <c r="B38" s="116" t="s">
        <v>41</v>
      </c>
      <c r="C38" s="68"/>
      <c r="D38" s="69"/>
      <c r="E38" s="69"/>
      <c r="F38" s="117"/>
      <c r="G38" s="71"/>
      <c r="H38" s="71"/>
      <c r="I38" s="69"/>
      <c r="J38" s="69"/>
      <c r="K38" s="70"/>
      <c r="L38" s="71"/>
      <c r="M38" s="71"/>
    </row>
    <row r="39" spans="2:13" x14ac:dyDescent="0.35">
      <c r="B39" s="116" t="s">
        <v>42</v>
      </c>
      <c r="C39" s="68">
        <v>249.75299999999999</v>
      </c>
      <c r="D39" s="69">
        <v>263.54199999999997</v>
      </c>
      <c r="E39" s="69">
        <v>305.85700000000003</v>
      </c>
      <c r="F39" s="117">
        <v>328.75552286000004</v>
      </c>
      <c r="G39" s="71">
        <v>9.6000000000000002E-2</v>
      </c>
      <c r="H39" s="71">
        <v>0.91200000000000003</v>
      </c>
      <c r="I39" s="69">
        <v>367.75153437912934</v>
      </c>
      <c r="J39" s="69">
        <v>384.4842291933798</v>
      </c>
      <c r="K39" s="70">
        <v>401.86291635292054</v>
      </c>
      <c r="L39" s="71">
        <v>6.9000000000000006E-2</v>
      </c>
      <c r="M39" s="71">
        <v>0.96199999999999997</v>
      </c>
    </row>
    <row r="40" spans="2:13" x14ac:dyDescent="0.35">
      <c r="B40" s="118" t="s">
        <v>43</v>
      </c>
      <c r="C40" s="68">
        <v>249.696</v>
      </c>
      <c r="D40" s="69">
        <v>263.37450000000001</v>
      </c>
      <c r="E40" s="69">
        <v>305.233</v>
      </c>
      <c r="F40" s="117">
        <v>328.48052286000001</v>
      </c>
      <c r="G40" s="71">
        <v>9.6000000000000002E-2</v>
      </c>
      <c r="H40" s="71">
        <v>0.91100000000000003</v>
      </c>
      <c r="I40" s="69">
        <v>367.45153437912938</v>
      </c>
      <c r="J40" s="69">
        <v>384.17057919337981</v>
      </c>
      <c r="K40" s="70">
        <v>401.53508937292054</v>
      </c>
      <c r="L40" s="71">
        <v>6.9000000000000006E-2</v>
      </c>
      <c r="M40" s="71">
        <v>0.96099999999999997</v>
      </c>
    </row>
    <row r="41" spans="2:13" x14ac:dyDescent="0.35">
      <c r="B41" s="118" t="s">
        <v>62</v>
      </c>
      <c r="C41" s="68">
        <v>5.7000000000000002E-2</v>
      </c>
      <c r="D41" s="69">
        <v>0.16750000000000001</v>
      </c>
      <c r="E41" s="69">
        <v>0.624</v>
      </c>
      <c r="F41" s="117">
        <v>0</v>
      </c>
      <c r="G41" s="71">
        <v>-1</v>
      </c>
      <c r="H41" s="71">
        <v>1E-3</v>
      </c>
      <c r="I41" s="69">
        <v>0.3</v>
      </c>
      <c r="J41" s="69">
        <v>0.31364999999999998</v>
      </c>
      <c r="K41" s="70">
        <v>0.32782697999999999</v>
      </c>
      <c r="L41" s="71">
        <v>0</v>
      </c>
      <c r="M41" s="71">
        <v>1E-3</v>
      </c>
    </row>
    <row r="42" spans="2:13" x14ac:dyDescent="0.35">
      <c r="B42" s="116" t="s">
        <v>63</v>
      </c>
      <c r="C42" s="68">
        <v>0.53700000000000003</v>
      </c>
      <c r="D42" s="69">
        <v>1E-3</v>
      </c>
      <c r="E42" s="69">
        <v>0</v>
      </c>
      <c r="F42" s="117">
        <v>0</v>
      </c>
      <c r="G42" s="71">
        <v>-1</v>
      </c>
      <c r="H42" s="71">
        <v>0</v>
      </c>
      <c r="I42" s="69">
        <v>0</v>
      </c>
      <c r="J42" s="69">
        <v>0</v>
      </c>
      <c r="K42" s="70">
        <v>0</v>
      </c>
      <c r="L42" s="71">
        <v>0</v>
      </c>
      <c r="M42" s="71">
        <v>0</v>
      </c>
    </row>
    <row r="43" spans="2:13" x14ac:dyDescent="0.35">
      <c r="B43" s="118" t="s">
        <v>45</v>
      </c>
      <c r="C43" s="68">
        <v>0.53700000000000003</v>
      </c>
      <c r="D43" s="69">
        <v>1E-3</v>
      </c>
      <c r="E43" s="69">
        <v>0</v>
      </c>
      <c r="F43" s="117">
        <v>0</v>
      </c>
      <c r="G43" s="71">
        <v>-1</v>
      </c>
      <c r="H43" s="71">
        <v>0</v>
      </c>
      <c r="I43" s="69">
        <v>0</v>
      </c>
      <c r="J43" s="69">
        <v>0</v>
      </c>
      <c r="K43" s="70">
        <v>0</v>
      </c>
      <c r="L43" s="71">
        <v>0</v>
      </c>
      <c r="M43" s="71">
        <v>0</v>
      </c>
    </row>
    <row r="44" spans="2:13" x14ac:dyDescent="0.35">
      <c r="B44" s="114" t="s">
        <v>64</v>
      </c>
      <c r="C44" s="73">
        <v>5.6239999999999997</v>
      </c>
      <c r="D44" s="74">
        <v>16.187000000000001</v>
      </c>
      <c r="E44" s="74">
        <v>21.364999999999998</v>
      </c>
      <c r="F44" s="119">
        <v>14.901598913493579</v>
      </c>
      <c r="G44" s="76">
        <v>0.38400000000000001</v>
      </c>
      <c r="H44" s="76">
        <v>4.4999999999999998E-2</v>
      </c>
      <c r="I44" s="74">
        <v>14.07591371629549</v>
      </c>
      <c r="J44" s="74">
        <v>14.582562665710645</v>
      </c>
      <c r="K44" s="75">
        <v>15.111809690321438</v>
      </c>
      <c r="L44" s="76">
        <v>5.0000000000000001E-3</v>
      </c>
      <c r="M44" s="76">
        <v>3.7999999999999999E-2</v>
      </c>
    </row>
    <row r="45" spans="2:13" x14ac:dyDescent="0.35">
      <c r="B45" s="112" t="s">
        <v>47</v>
      </c>
      <c r="C45" s="54">
        <v>24.021999999999998</v>
      </c>
      <c r="D45" s="54">
        <v>24.817</v>
      </c>
      <c r="E45" s="54">
        <v>0</v>
      </c>
      <c r="F45" s="55">
        <v>0</v>
      </c>
      <c r="G45" s="56">
        <v>-1</v>
      </c>
      <c r="H45" s="56">
        <v>4.2000000000000003E-2</v>
      </c>
      <c r="I45" s="54">
        <v>0</v>
      </c>
      <c r="J45" s="54">
        <v>0</v>
      </c>
      <c r="K45" s="54">
        <v>0</v>
      </c>
      <c r="L45" s="56">
        <v>0</v>
      </c>
      <c r="M45" s="57">
        <v>0</v>
      </c>
    </row>
    <row r="46" spans="2:13" x14ac:dyDescent="0.35">
      <c r="B46" s="120" t="s">
        <v>65</v>
      </c>
      <c r="C46" s="94">
        <v>279.93599999999998</v>
      </c>
      <c r="D46" s="94">
        <v>304.54699999999997</v>
      </c>
      <c r="E46" s="94">
        <v>327.22200000000004</v>
      </c>
      <c r="F46" s="121">
        <v>343.6571217734936</v>
      </c>
      <c r="G46" s="122">
        <v>7.0999999999999994E-2</v>
      </c>
      <c r="H46" s="122">
        <v>1</v>
      </c>
      <c r="I46" s="94">
        <v>381.82744809542481</v>
      </c>
      <c r="J46" s="94">
        <v>399.06679185909047</v>
      </c>
      <c r="K46" s="95">
        <v>416.97472604324196</v>
      </c>
      <c r="L46" s="122">
        <v>6.7000000000000004E-2</v>
      </c>
      <c r="M46" s="123">
        <v>1</v>
      </c>
    </row>
    <row r="47" spans="2:13" x14ac:dyDescent="0.35">
      <c r="B47" s="124" t="s">
        <v>66</v>
      </c>
      <c r="C47" s="86"/>
      <c r="D47" s="86"/>
      <c r="E47" s="86"/>
      <c r="F47" s="87"/>
      <c r="G47" s="109"/>
      <c r="H47" s="109"/>
      <c r="I47" s="86"/>
      <c r="J47" s="86"/>
      <c r="K47" s="86"/>
      <c r="L47" s="109"/>
      <c r="M47" s="111"/>
    </row>
    <row r="48" spans="2:13" x14ac:dyDescent="0.35">
      <c r="B48" s="112" t="s">
        <v>67</v>
      </c>
      <c r="C48" s="54">
        <v>139.92609999999999</v>
      </c>
      <c r="D48" s="54">
        <v>232.75549999999998</v>
      </c>
      <c r="E48" s="54">
        <v>346.30517838330326</v>
      </c>
      <c r="F48" s="55">
        <v>397.67315342506538</v>
      </c>
      <c r="G48" s="56">
        <v>0.41599999999999998</v>
      </c>
      <c r="H48" s="56">
        <v>1</v>
      </c>
      <c r="I48" s="54">
        <v>376.23250498140521</v>
      </c>
      <c r="J48" s="54">
        <v>395.13242759793485</v>
      </c>
      <c r="K48" s="54">
        <v>412.85532852227743</v>
      </c>
      <c r="L48" s="56">
        <v>1.2999999999999999E-2</v>
      </c>
      <c r="M48" s="57">
        <v>1</v>
      </c>
    </row>
    <row r="49" spans="2:13" x14ac:dyDescent="0.35">
      <c r="B49" s="114" t="s">
        <v>51</v>
      </c>
      <c r="C49" s="59">
        <v>98.745000000000005</v>
      </c>
      <c r="D49" s="60">
        <v>130.91399999999999</v>
      </c>
      <c r="E49" s="60">
        <v>160.00299999999999</v>
      </c>
      <c r="F49" s="115">
        <v>197.07526114317449</v>
      </c>
      <c r="G49" s="62">
        <v>0.25900000000000001</v>
      </c>
      <c r="H49" s="62">
        <v>0.55600000000000005</v>
      </c>
      <c r="I49" s="60">
        <v>224.07827503400623</v>
      </c>
      <c r="J49" s="60">
        <v>234.27383654805354</v>
      </c>
      <c r="K49" s="61">
        <v>244.86301396002548</v>
      </c>
      <c r="L49" s="62">
        <v>7.4999999999999997E-2</v>
      </c>
      <c r="M49" s="62">
        <v>0.56899999999999995</v>
      </c>
    </row>
    <row r="50" spans="2:13" x14ac:dyDescent="0.35">
      <c r="B50" s="114" t="s">
        <v>52</v>
      </c>
      <c r="C50" s="64">
        <v>41.158099999999997</v>
      </c>
      <c r="D50" s="65">
        <v>101.8395</v>
      </c>
      <c r="E50" s="65">
        <v>186.04017838330327</v>
      </c>
      <c r="F50" s="113">
        <v>200.59789228189092</v>
      </c>
      <c r="G50" s="67">
        <v>0.69499999999999995</v>
      </c>
      <c r="H50" s="67">
        <v>0.443</v>
      </c>
      <c r="I50" s="65">
        <v>152.15422994739896</v>
      </c>
      <c r="J50" s="65">
        <v>160.85859104988131</v>
      </c>
      <c r="K50" s="66">
        <v>167.99231456225198</v>
      </c>
      <c r="L50" s="67">
        <v>-5.7000000000000002E-2</v>
      </c>
      <c r="M50" s="67">
        <v>0.43099999999999999</v>
      </c>
    </row>
    <row r="51" spans="2:13" x14ac:dyDescent="0.35">
      <c r="B51" s="114" t="s">
        <v>68</v>
      </c>
      <c r="C51" s="73">
        <v>2.3E-2</v>
      </c>
      <c r="D51" s="74">
        <v>2E-3</v>
      </c>
      <c r="E51" s="74">
        <v>0.26200000000000001</v>
      </c>
      <c r="F51" s="119">
        <v>0</v>
      </c>
      <c r="G51" s="76">
        <v>-1</v>
      </c>
      <c r="H51" s="76">
        <v>0</v>
      </c>
      <c r="I51" s="74">
        <v>0</v>
      </c>
      <c r="J51" s="74">
        <v>0</v>
      </c>
      <c r="K51" s="75">
        <v>0</v>
      </c>
      <c r="L51" s="76">
        <v>0</v>
      </c>
      <c r="M51" s="76">
        <v>0</v>
      </c>
    </row>
    <row r="52" spans="2:13" x14ac:dyDescent="0.35">
      <c r="B52" s="120" t="s">
        <v>69</v>
      </c>
      <c r="C52" s="94">
        <v>139.92609999999999</v>
      </c>
      <c r="D52" s="94">
        <v>232.75549999999998</v>
      </c>
      <c r="E52" s="94">
        <v>346.30517838330326</v>
      </c>
      <c r="F52" s="121">
        <v>397.67315342506538</v>
      </c>
      <c r="G52" s="122">
        <v>0.41599999999999998</v>
      </c>
      <c r="H52" s="122">
        <v>1</v>
      </c>
      <c r="I52" s="94">
        <v>376.23250498140521</v>
      </c>
      <c r="J52" s="94">
        <v>395.13242759793485</v>
      </c>
      <c r="K52" s="95">
        <v>412.85532852227743</v>
      </c>
      <c r="L52" s="122">
        <v>1.2999999999999999E-2</v>
      </c>
      <c r="M52" s="123">
        <v>1</v>
      </c>
    </row>
    <row r="53" spans="2:13" ht="19" x14ac:dyDescent="0.35">
      <c r="B53" s="112" t="s">
        <v>70</v>
      </c>
      <c r="C53" s="54">
        <v>-20.250999999999998</v>
      </c>
      <c r="D53" s="54">
        <v>-14.797999999999998</v>
      </c>
      <c r="E53" s="54">
        <v>-20.404000000000003</v>
      </c>
      <c r="F53" s="55">
        <v>-14.224999999999998</v>
      </c>
      <c r="G53" s="56">
        <v>-0.111</v>
      </c>
      <c r="H53" s="56">
        <v>1</v>
      </c>
      <c r="I53" s="54">
        <v>-16.378999999999998</v>
      </c>
      <c r="J53" s="54">
        <v>-19.128</v>
      </c>
      <c r="K53" s="125">
        <v>-21.114999999999998</v>
      </c>
      <c r="L53" s="56">
        <v>0.14099999999999999</v>
      </c>
      <c r="M53" s="57">
        <v>1</v>
      </c>
    </row>
    <row r="54" spans="2:13" ht="19" x14ac:dyDescent="0.35">
      <c r="B54" s="114" t="s">
        <v>71</v>
      </c>
      <c r="C54" s="59">
        <v>-5.0839999999999996</v>
      </c>
      <c r="D54" s="60">
        <v>-3.9580000000000002</v>
      </c>
      <c r="E54" s="60">
        <v>-14.318</v>
      </c>
      <c r="F54" s="115">
        <v>-5.3259999999999996</v>
      </c>
      <c r="G54" s="62">
        <v>1.6E-2</v>
      </c>
      <c r="H54" s="62">
        <v>0.39900000000000002</v>
      </c>
      <c r="I54" s="60">
        <v>-7.9610000000000003</v>
      </c>
      <c r="J54" s="60">
        <v>-7.7919999999999998</v>
      </c>
      <c r="K54" s="60">
        <v>-8.1489999999999991</v>
      </c>
      <c r="L54" s="62">
        <v>0.152</v>
      </c>
      <c r="M54" s="62">
        <v>0.41299999999999998</v>
      </c>
    </row>
    <row r="55" spans="2:13" ht="19" x14ac:dyDescent="0.35">
      <c r="B55" s="114" t="s">
        <v>72</v>
      </c>
      <c r="C55" s="64">
        <v>-15.548</v>
      </c>
      <c r="D55" s="65">
        <v>-10.821999999999999</v>
      </c>
      <c r="E55" s="65">
        <v>-5.8769999999999998</v>
      </c>
      <c r="F55" s="113">
        <v>-8.8989999999999991</v>
      </c>
      <c r="G55" s="67">
        <v>-0.17</v>
      </c>
      <c r="H55" s="67">
        <v>0.60299999999999998</v>
      </c>
      <c r="I55" s="65">
        <v>-8.4179999999999993</v>
      </c>
      <c r="J55" s="65">
        <v>-11.336</v>
      </c>
      <c r="K55" s="65">
        <v>-12.965999999999999</v>
      </c>
      <c r="L55" s="67">
        <v>0.13400000000000001</v>
      </c>
      <c r="M55" s="67">
        <v>0.58699999999999997</v>
      </c>
    </row>
    <row r="56" spans="2:13" ht="19" x14ac:dyDescent="0.35">
      <c r="B56" s="114" t="s">
        <v>73</v>
      </c>
      <c r="C56" s="64">
        <v>0</v>
      </c>
      <c r="D56" s="65">
        <v>3.6999999999999998E-2</v>
      </c>
      <c r="E56" s="65">
        <v>5.7000000000000002E-2</v>
      </c>
      <c r="F56" s="113">
        <v>0</v>
      </c>
      <c r="G56" s="67">
        <v>0</v>
      </c>
      <c r="H56" s="67">
        <v>-1E-3</v>
      </c>
      <c r="I56" s="65">
        <v>0</v>
      </c>
      <c r="J56" s="65">
        <v>0</v>
      </c>
      <c r="K56" s="65">
        <v>0</v>
      </c>
      <c r="L56" s="67">
        <v>0</v>
      </c>
      <c r="M56" s="67">
        <v>0</v>
      </c>
    </row>
    <row r="57" spans="2:13" x14ac:dyDescent="0.35">
      <c r="B57" s="114" t="s">
        <v>74</v>
      </c>
      <c r="C57" s="73">
        <v>0.38100000000000001</v>
      </c>
      <c r="D57" s="74">
        <v>-5.5E-2</v>
      </c>
      <c r="E57" s="74">
        <v>-0.26600000000000001</v>
      </c>
      <c r="F57" s="119">
        <v>0</v>
      </c>
      <c r="G57" s="76">
        <v>-1</v>
      </c>
      <c r="H57" s="76">
        <v>-1E-3</v>
      </c>
      <c r="I57" s="74">
        <v>0</v>
      </c>
      <c r="J57" s="74">
        <v>0</v>
      </c>
      <c r="K57" s="74">
        <v>0</v>
      </c>
      <c r="L57" s="76">
        <v>0</v>
      </c>
      <c r="M57" s="76">
        <v>0</v>
      </c>
    </row>
    <row r="58" spans="2:13" ht="19" x14ac:dyDescent="0.35">
      <c r="B58" s="112" t="s">
        <v>75</v>
      </c>
      <c r="C58" s="54">
        <v>0</v>
      </c>
      <c r="D58" s="54">
        <v>-105.2</v>
      </c>
      <c r="E58" s="54">
        <v>0</v>
      </c>
      <c r="F58" s="55">
        <v>-103.838024</v>
      </c>
      <c r="G58" s="56">
        <v>0</v>
      </c>
      <c r="H58" s="56">
        <v>0</v>
      </c>
      <c r="I58" s="54">
        <v>0</v>
      </c>
      <c r="J58" s="54">
        <v>0</v>
      </c>
      <c r="K58" s="125">
        <v>0</v>
      </c>
      <c r="L58" s="56">
        <v>-1</v>
      </c>
      <c r="M58" s="57">
        <v>0</v>
      </c>
    </row>
    <row r="59" spans="2:13" x14ac:dyDescent="0.35">
      <c r="B59" s="126" t="s">
        <v>76</v>
      </c>
      <c r="C59" s="127">
        <v>0</v>
      </c>
      <c r="D59" s="128">
        <v>-105.2</v>
      </c>
      <c r="E59" s="128">
        <v>0</v>
      </c>
      <c r="F59" s="129">
        <v>-103.838024</v>
      </c>
      <c r="G59" s="130">
        <v>0</v>
      </c>
      <c r="H59" s="130">
        <v>0</v>
      </c>
      <c r="I59" s="128">
        <v>0</v>
      </c>
      <c r="J59" s="128">
        <v>0</v>
      </c>
      <c r="K59" s="128">
        <v>0</v>
      </c>
      <c r="L59" s="130">
        <v>-1</v>
      </c>
      <c r="M59" s="130">
        <v>0</v>
      </c>
    </row>
    <row r="60" spans="2:13" ht="19" x14ac:dyDescent="0.35">
      <c r="B60" s="131" t="s">
        <v>77</v>
      </c>
      <c r="C60" s="132">
        <v>119.75889999999998</v>
      </c>
      <c r="D60" s="132">
        <v>-48.20650000000002</v>
      </c>
      <c r="E60" s="132">
        <v>-39.487178383303224</v>
      </c>
      <c r="F60" s="133">
        <v>-172.07905565157176</v>
      </c>
      <c r="G60" s="134">
        <v>-2.1280000000000001</v>
      </c>
      <c r="H60" s="134">
        <v>3.5000000000000003E-2</v>
      </c>
      <c r="I60" s="132">
        <v>-10.784056885980398</v>
      </c>
      <c r="J60" s="132">
        <v>-15.193635738844378</v>
      </c>
      <c r="K60" s="135">
        <v>-16.995602479035472</v>
      </c>
      <c r="L60" s="134">
        <v>-0.53800000000000003</v>
      </c>
      <c r="M60" s="136">
        <v>1</v>
      </c>
    </row>
    <row r="61" spans="2:13" x14ac:dyDescent="0.35">
      <c r="B61" s="47"/>
      <c r="C61" s="65"/>
      <c r="D61" s="65"/>
      <c r="E61" s="65"/>
      <c r="F61" s="65"/>
      <c r="G61" s="137"/>
      <c r="H61" s="137"/>
      <c r="I61" s="65"/>
      <c r="J61" s="65"/>
      <c r="K61" s="65"/>
      <c r="L61" s="137"/>
      <c r="M61" s="137"/>
    </row>
    <row r="62" spans="2:13" x14ac:dyDescent="0.35">
      <c r="B62" s="47" t="s">
        <v>78</v>
      </c>
      <c r="C62" s="65"/>
      <c r="D62" s="65"/>
      <c r="E62" s="65"/>
      <c r="F62" s="65"/>
      <c r="G62" s="138"/>
      <c r="H62" s="138"/>
      <c r="I62" s="65"/>
      <c r="J62" s="65"/>
      <c r="K62" s="65"/>
      <c r="L62" s="138"/>
      <c r="M62" s="138"/>
    </row>
    <row r="63" spans="2:13" x14ac:dyDescent="0.35">
      <c r="B63" s="139" t="s">
        <v>79</v>
      </c>
      <c r="C63" s="86">
        <v>25.296500000000002</v>
      </c>
      <c r="D63" s="86">
        <v>35.616</v>
      </c>
      <c r="E63" s="86">
        <v>48.207999999999998</v>
      </c>
      <c r="F63" s="87">
        <v>50.888364800000005</v>
      </c>
      <c r="G63" s="140">
        <v>0.26200000000000001</v>
      </c>
      <c r="H63" s="140">
        <v>8.5999999999999993E-2</v>
      </c>
      <c r="I63" s="86">
        <v>53.234318417280001</v>
      </c>
      <c r="J63" s="86">
        <v>55.656479905266252</v>
      </c>
      <c r="K63" s="86">
        <v>58.172152796984285</v>
      </c>
      <c r="L63" s="140">
        <v>4.5999999999999999E-2</v>
      </c>
      <c r="M63" s="141">
        <v>0.14299999999999999</v>
      </c>
    </row>
    <row r="64" spans="2:13" x14ac:dyDescent="0.35">
      <c r="B64" s="63" t="s">
        <v>41</v>
      </c>
      <c r="C64" s="65"/>
      <c r="D64" s="65"/>
      <c r="E64" s="65"/>
      <c r="F64" s="113"/>
      <c r="G64" s="67"/>
      <c r="H64" s="67"/>
      <c r="I64" s="65"/>
      <c r="J64" s="65"/>
      <c r="K64" s="65"/>
      <c r="L64" s="67"/>
      <c r="M64" s="142"/>
    </row>
    <row r="65" spans="2:13" x14ac:dyDescent="0.35">
      <c r="B65" s="63" t="s">
        <v>80</v>
      </c>
      <c r="C65" s="143">
        <v>-5.0839999999999996</v>
      </c>
      <c r="D65" s="144">
        <v>-3.9580000000000002</v>
      </c>
      <c r="E65" s="144">
        <v>-14.318</v>
      </c>
      <c r="F65" s="145">
        <v>-5.3259999999999996</v>
      </c>
      <c r="G65" s="146">
        <v>1.6E-2</v>
      </c>
      <c r="H65" s="146">
        <v>1</v>
      </c>
      <c r="I65" s="144">
        <v>-7.9610000000000003</v>
      </c>
      <c r="J65" s="144">
        <v>-7.7919999999999998</v>
      </c>
      <c r="K65" s="144">
        <v>-8.1489999999999991</v>
      </c>
      <c r="L65" s="146">
        <v>0.152</v>
      </c>
      <c r="M65" s="146">
        <v>1</v>
      </c>
    </row>
    <row r="66" spans="2:13" x14ac:dyDescent="0.35">
      <c r="B66" s="58" t="s">
        <v>81</v>
      </c>
      <c r="C66" s="65">
        <v>101.12050000000001</v>
      </c>
      <c r="D66" s="65">
        <v>138.14699999999999</v>
      </c>
      <c r="E66" s="65">
        <v>291.69299999999998</v>
      </c>
      <c r="F66" s="113">
        <v>228.75465999427695</v>
      </c>
      <c r="G66" s="67">
        <v>0.313</v>
      </c>
      <c r="H66" s="67">
        <v>0.39900000000000002</v>
      </c>
      <c r="I66" s="65">
        <v>246.73673425544374</v>
      </c>
      <c r="J66" s="65">
        <v>266.11365686862797</v>
      </c>
      <c r="K66" s="65">
        <v>287.02097035828535</v>
      </c>
      <c r="L66" s="67">
        <v>7.9000000000000001E-2</v>
      </c>
      <c r="M66" s="142">
        <v>0.67300000000000004</v>
      </c>
    </row>
    <row r="67" spans="2:13" x14ac:dyDescent="0.35">
      <c r="B67" s="58" t="s">
        <v>82</v>
      </c>
      <c r="C67" s="65">
        <v>357.803</v>
      </c>
      <c r="D67" s="65">
        <v>309.596</v>
      </c>
      <c r="E67" s="65">
        <v>270.10899999999998</v>
      </c>
      <c r="F67" s="113">
        <v>86.341015095934765</v>
      </c>
      <c r="G67" s="67">
        <v>-0.377</v>
      </c>
      <c r="H67" s="67">
        <v>0.51500000000000001</v>
      </c>
      <c r="I67" s="65">
        <v>79.933257482181446</v>
      </c>
      <c r="J67" s="65">
        <v>68.785655347336572</v>
      </c>
      <c r="K67" s="65">
        <v>43.794337736293123</v>
      </c>
      <c r="L67" s="67">
        <v>-0.20200000000000001</v>
      </c>
      <c r="M67" s="142">
        <v>0.184</v>
      </c>
    </row>
    <row r="68" spans="2:13" x14ac:dyDescent="0.35">
      <c r="B68" s="81" t="s">
        <v>83</v>
      </c>
      <c r="C68" s="94">
        <v>484.22</v>
      </c>
      <c r="D68" s="94">
        <v>483.35899999999998</v>
      </c>
      <c r="E68" s="94">
        <v>610.01</v>
      </c>
      <c r="F68" s="121">
        <v>365.9840398902117</v>
      </c>
      <c r="G68" s="122">
        <v>-8.8999999999999996E-2</v>
      </c>
      <c r="H68" s="122">
        <v>1</v>
      </c>
      <c r="I68" s="94">
        <v>379.90431015490515</v>
      </c>
      <c r="J68" s="94">
        <v>390.55579212123081</v>
      </c>
      <c r="K68" s="94">
        <v>388.98746089156276</v>
      </c>
      <c r="L68" s="122">
        <v>2.1000000000000001E-2</v>
      </c>
      <c r="M68" s="123">
        <v>1</v>
      </c>
    </row>
    <row r="69" spans="2:13" x14ac:dyDescent="0.35">
      <c r="B69" s="58" t="s">
        <v>84</v>
      </c>
      <c r="C69" s="65">
        <v>345.572</v>
      </c>
      <c r="D69" s="65">
        <v>268.52499999999998</v>
      </c>
      <c r="E69" s="65">
        <v>170.893</v>
      </c>
      <c r="F69" s="113">
        <v>172.54791295138017</v>
      </c>
      <c r="G69" s="67">
        <v>-0.20699999999999999</v>
      </c>
      <c r="H69" s="67">
        <v>0.505</v>
      </c>
      <c r="I69" s="65">
        <v>201.55226811549591</v>
      </c>
      <c r="J69" s="65">
        <v>225.71730773753075</v>
      </c>
      <c r="K69" s="65">
        <v>236.12431905621122</v>
      </c>
      <c r="L69" s="67">
        <v>0.11</v>
      </c>
      <c r="M69" s="142">
        <v>0.54700000000000004</v>
      </c>
    </row>
    <row r="70" spans="2:13" x14ac:dyDescent="0.35">
      <c r="B70" s="147" t="s">
        <v>85</v>
      </c>
      <c r="C70" s="65">
        <v>0</v>
      </c>
      <c r="D70" s="65">
        <v>42.335999999999999</v>
      </c>
      <c r="E70" s="65">
        <v>65.411000000000001</v>
      </c>
      <c r="F70" s="113">
        <v>0</v>
      </c>
      <c r="G70" s="67">
        <v>0</v>
      </c>
      <c r="H70" s="67">
        <v>4.9000000000000002E-2</v>
      </c>
      <c r="I70" s="65">
        <v>0</v>
      </c>
      <c r="J70" s="65">
        <v>0</v>
      </c>
      <c r="K70" s="65">
        <v>0</v>
      </c>
      <c r="L70" s="67">
        <v>0</v>
      </c>
      <c r="M70" s="142">
        <v>0</v>
      </c>
    </row>
    <row r="71" spans="2:13" x14ac:dyDescent="0.35">
      <c r="B71" s="148" t="s">
        <v>86</v>
      </c>
      <c r="C71" s="65">
        <v>23.637</v>
      </c>
      <c r="D71" s="65">
        <v>15.699</v>
      </c>
      <c r="E71" s="65">
        <v>127.501</v>
      </c>
      <c r="F71" s="113">
        <v>24.969269200000003</v>
      </c>
      <c r="G71" s="67">
        <v>1.7999999999999999E-2</v>
      </c>
      <c r="H71" s="67">
        <v>0.09</v>
      </c>
      <c r="I71" s="65">
        <v>26.121987309640005</v>
      </c>
      <c r="J71" s="65">
        <v>27.311890313726224</v>
      </c>
      <c r="K71" s="65">
        <v>28.547143037414909</v>
      </c>
      <c r="L71" s="67">
        <v>4.5999999999999999E-2</v>
      </c>
      <c r="M71" s="142">
        <v>7.0000000000000007E-2</v>
      </c>
    </row>
    <row r="72" spans="2:13" x14ac:dyDescent="0.35">
      <c r="B72" s="148" t="s">
        <v>87</v>
      </c>
      <c r="C72" s="65">
        <v>0</v>
      </c>
      <c r="D72" s="65">
        <v>2.585</v>
      </c>
      <c r="E72" s="65">
        <v>62.674999999999997</v>
      </c>
      <c r="F72" s="113">
        <v>3.2898577388316048</v>
      </c>
      <c r="G72" s="67">
        <v>0</v>
      </c>
      <c r="H72" s="67">
        <v>2.9000000000000001E-2</v>
      </c>
      <c r="I72" s="65">
        <v>3.5707547297692557</v>
      </c>
      <c r="J72" s="65">
        <v>3.7332240699737578</v>
      </c>
      <c r="K72" s="65">
        <v>3.9019657979365707</v>
      </c>
      <c r="L72" s="67">
        <v>5.8999999999999997E-2</v>
      </c>
      <c r="M72" s="142">
        <v>8.9999999999999993E-3</v>
      </c>
    </row>
    <row r="73" spans="2:13" x14ac:dyDescent="0.35">
      <c r="B73" s="147" t="s">
        <v>88</v>
      </c>
      <c r="C73" s="65">
        <v>115.011</v>
      </c>
      <c r="D73" s="65">
        <v>154.214</v>
      </c>
      <c r="E73" s="65">
        <v>183.53</v>
      </c>
      <c r="F73" s="113">
        <v>165.17699999999999</v>
      </c>
      <c r="G73" s="67">
        <v>0.128</v>
      </c>
      <c r="H73" s="67">
        <v>0.32700000000000001</v>
      </c>
      <c r="I73" s="65">
        <v>148.65930000000003</v>
      </c>
      <c r="J73" s="65">
        <v>133.79337000000004</v>
      </c>
      <c r="K73" s="65">
        <v>120.41403300000003</v>
      </c>
      <c r="L73" s="67">
        <v>-0.1</v>
      </c>
      <c r="M73" s="142">
        <v>0.374</v>
      </c>
    </row>
    <row r="74" spans="2:13" x14ac:dyDescent="0.35">
      <c r="B74" s="81" t="s">
        <v>89</v>
      </c>
      <c r="C74" s="94">
        <v>484.22</v>
      </c>
      <c r="D74" s="94">
        <v>483.35899999999998</v>
      </c>
      <c r="E74" s="94">
        <v>610.01</v>
      </c>
      <c r="F74" s="121">
        <v>365.98403989021176</v>
      </c>
      <c r="G74" s="122">
        <v>-8.8999999999999996E-2</v>
      </c>
      <c r="H74" s="122">
        <v>1</v>
      </c>
      <c r="I74" s="94">
        <v>379.9043101549052</v>
      </c>
      <c r="J74" s="94">
        <v>390.55579212123075</v>
      </c>
      <c r="K74" s="94">
        <v>388.98746089156271</v>
      </c>
      <c r="L74" s="122">
        <v>2.1000000000000001E-2</v>
      </c>
      <c r="M74" s="123">
        <v>1</v>
      </c>
    </row>
    <row r="75" spans="2:13" x14ac:dyDescent="0.35">
      <c r="B75" s="149"/>
      <c r="C75" s="150"/>
      <c r="D75" s="150"/>
      <c r="E75" s="151"/>
      <c r="F75" s="151"/>
      <c r="G75" s="151"/>
      <c r="H75" s="151"/>
      <c r="I75" s="151"/>
      <c r="J75" s="151"/>
      <c r="K75" s="152"/>
      <c r="L75" s="152"/>
      <c r="M75" s="152"/>
    </row>
    <row r="76" spans="2:13" x14ac:dyDescent="0.35">
      <c r="B76" s="153"/>
      <c r="C76" s="153"/>
      <c r="D76" s="153"/>
      <c r="E76" s="153"/>
      <c r="F76" s="153"/>
      <c r="G76" s="153"/>
      <c r="H76" s="153"/>
      <c r="I76" s="153"/>
      <c r="J76" s="153"/>
      <c r="K76" s="153"/>
      <c r="L76" s="154"/>
      <c r="M76" s="155"/>
    </row>
    <row r="77" spans="2:13" x14ac:dyDescent="0.35">
      <c r="B77" s="156"/>
      <c r="C77" s="157"/>
      <c r="D77" s="54"/>
      <c r="E77" s="54"/>
      <c r="F77" s="158"/>
      <c r="G77" s="158"/>
      <c r="H77" s="158"/>
      <c r="I77" s="54"/>
      <c r="J77" s="159"/>
      <c r="K77" s="154"/>
      <c r="L77" s="154"/>
      <c r="M77" s="154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184D5-62EB-4B01-A0EB-A76E6BA6E2A7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23</v>
      </c>
    </row>
    <row r="2" spans="2:21" x14ac:dyDescent="0.35">
      <c r="B2" s="275" t="s">
        <v>90</v>
      </c>
      <c r="C2" s="282"/>
      <c r="D2" s="282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35">
      <c r="B3" s="160"/>
      <c r="C3" s="283" t="s">
        <v>91</v>
      </c>
      <c r="D3" s="284"/>
      <c r="E3" s="161" t="s">
        <v>92</v>
      </c>
      <c r="F3" s="285" t="s">
        <v>313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162"/>
      <c r="T3" s="286" t="s">
        <v>93</v>
      </c>
      <c r="U3" s="288" t="s">
        <v>94</v>
      </c>
    </row>
    <row r="4" spans="2:21" ht="47.5" x14ac:dyDescent="0.35">
      <c r="B4" s="163"/>
      <c r="C4" s="164" t="s">
        <v>95</v>
      </c>
      <c r="D4" s="165" t="s">
        <v>96</v>
      </c>
      <c r="E4" s="290" t="s">
        <v>97</v>
      </c>
      <c r="F4" s="291"/>
      <c r="G4" s="292"/>
      <c r="H4" s="290" t="s">
        <v>98</v>
      </c>
      <c r="I4" s="291"/>
      <c r="J4" s="292"/>
      <c r="K4" s="290" t="s">
        <v>99</v>
      </c>
      <c r="L4" s="291"/>
      <c r="M4" s="291"/>
      <c r="N4" s="291"/>
      <c r="O4" s="291"/>
      <c r="P4" s="291"/>
      <c r="Q4" s="291"/>
      <c r="R4" s="291"/>
      <c r="S4" s="292"/>
      <c r="T4" s="287"/>
      <c r="U4" s="289"/>
    </row>
    <row r="5" spans="2:21" x14ac:dyDescent="0.35">
      <c r="B5" s="166"/>
      <c r="C5" s="167"/>
      <c r="D5" s="168"/>
      <c r="E5" s="290" t="s">
        <v>8</v>
      </c>
      <c r="F5" s="291"/>
      <c r="G5" s="292"/>
      <c r="H5" s="290" t="s">
        <v>9</v>
      </c>
      <c r="I5" s="291"/>
      <c r="J5" s="292"/>
      <c r="K5" s="290" t="s">
        <v>10</v>
      </c>
      <c r="L5" s="291"/>
      <c r="M5" s="292"/>
      <c r="N5" s="290" t="s">
        <v>11</v>
      </c>
      <c r="O5" s="291"/>
      <c r="P5" s="292"/>
      <c r="Q5" s="290" t="s">
        <v>12</v>
      </c>
      <c r="R5" s="291"/>
      <c r="S5" s="292"/>
      <c r="T5" s="169" t="s">
        <v>32</v>
      </c>
      <c r="U5" s="170"/>
    </row>
    <row r="6" spans="2:21" ht="20" x14ac:dyDescent="0.35">
      <c r="B6" s="171" t="s">
        <v>100</v>
      </c>
      <c r="C6" s="172"/>
      <c r="D6" s="173"/>
      <c r="E6" s="174" t="s">
        <v>101</v>
      </c>
      <c r="F6" s="175" t="s">
        <v>102</v>
      </c>
      <c r="G6" s="176" t="s">
        <v>103</v>
      </c>
      <c r="H6" s="174" t="s">
        <v>101</v>
      </c>
      <c r="I6" s="175" t="s">
        <v>102</v>
      </c>
      <c r="J6" s="176" t="s">
        <v>103</v>
      </c>
      <c r="K6" s="174" t="s">
        <v>101</v>
      </c>
      <c r="L6" s="175" t="s">
        <v>102</v>
      </c>
      <c r="M6" s="176" t="s">
        <v>103</v>
      </c>
      <c r="N6" s="174" t="s">
        <v>101</v>
      </c>
      <c r="O6" s="175" t="s">
        <v>102</v>
      </c>
      <c r="P6" s="176" t="s">
        <v>103</v>
      </c>
      <c r="Q6" s="174" t="s">
        <v>101</v>
      </c>
      <c r="R6" s="175" t="s">
        <v>102</v>
      </c>
      <c r="S6" s="176" t="s">
        <v>103</v>
      </c>
      <c r="T6" s="177" t="s">
        <v>104</v>
      </c>
      <c r="U6" s="178"/>
    </row>
    <row r="7" spans="2:21" x14ac:dyDescent="0.35">
      <c r="B7" s="179" t="s">
        <v>105</v>
      </c>
      <c r="C7" s="180">
        <v>280</v>
      </c>
      <c r="D7" s="181">
        <v>280</v>
      </c>
      <c r="E7" s="182">
        <v>280</v>
      </c>
      <c r="F7" s="183">
        <v>161.76356987774284</v>
      </c>
      <c r="G7" s="184">
        <v>0.57772703527765301</v>
      </c>
      <c r="H7" s="182">
        <v>301</v>
      </c>
      <c r="I7" s="183">
        <v>197.07526114317449</v>
      </c>
      <c r="J7" s="184">
        <v>0.65473508685440029</v>
      </c>
      <c r="K7" s="182">
        <v>280</v>
      </c>
      <c r="L7" s="183">
        <v>224.07766278959571</v>
      </c>
      <c r="M7" s="184">
        <v>0.80027736710569897</v>
      </c>
      <c r="N7" s="182">
        <v>280</v>
      </c>
      <c r="O7" s="183">
        <v>234.27373033429177</v>
      </c>
      <c r="P7" s="184">
        <v>0.83669189405104205</v>
      </c>
      <c r="Q7" s="182">
        <v>280</v>
      </c>
      <c r="R7" s="183">
        <v>244.86318595028433</v>
      </c>
      <c r="S7" s="183">
        <v>0.87451137839387261</v>
      </c>
      <c r="T7" s="185">
        <v>-2.3818637104605522E-2</v>
      </c>
      <c r="U7" s="185">
        <v>0.99999999999999978</v>
      </c>
    </row>
    <row r="8" spans="2:21" x14ac:dyDescent="0.35">
      <c r="B8" s="186" t="s">
        <v>106</v>
      </c>
      <c r="C8" s="187">
        <v>39</v>
      </c>
      <c r="D8" s="187">
        <v>39</v>
      </c>
      <c r="E8" s="188">
        <v>39</v>
      </c>
      <c r="F8" s="189">
        <v>0.76853635348385496</v>
      </c>
      <c r="G8" s="190">
        <v>1.9706060345739872E-2</v>
      </c>
      <c r="H8" s="188">
        <v>60</v>
      </c>
      <c r="I8" s="189">
        <v>5.6478997355500002</v>
      </c>
      <c r="J8" s="190">
        <v>9.4131662259166665E-2</v>
      </c>
      <c r="K8" s="188">
        <v>39</v>
      </c>
      <c r="L8" s="189">
        <v>5.130798370039785</v>
      </c>
      <c r="M8" s="190">
        <v>0.13155893256512269</v>
      </c>
      <c r="N8" s="188">
        <v>39</v>
      </c>
      <c r="O8" s="189">
        <v>5.3642496958765955</v>
      </c>
      <c r="P8" s="190">
        <v>0.13754486399683577</v>
      </c>
      <c r="Q8" s="191">
        <v>39</v>
      </c>
      <c r="R8" s="189">
        <v>5.6067137821302175</v>
      </c>
      <c r="S8" s="189">
        <v>0.14376189184949276</v>
      </c>
      <c r="T8" s="192">
        <v>-0.13376089465909724</v>
      </c>
      <c r="U8" s="193">
        <v>0.15429817275747509</v>
      </c>
    </row>
    <row r="9" spans="2:21" x14ac:dyDescent="0.35">
      <c r="B9" s="186" t="s">
        <v>107</v>
      </c>
      <c r="C9" s="194">
        <v>158</v>
      </c>
      <c r="D9" s="194">
        <v>158</v>
      </c>
      <c r="E9" s="195">
        <v>158</v>
      </c>
      <c r="F9" s="196">
        <v>77.10021448328979</v>
      </c>
      <c r="G9" s="197">
        <v>0.48797604103347969</v>
      </c>
      <c r="H9" s="195">
        <v>158</v>
      </c>
      <c r="I9" s="196">
        <v>90.095500471900067</v>
      </c>
      <c r="J9" s="197">
        <v>0.5702246865310131</v>
      </c>
      <c r="K9" s="195">
        <v>158</v>
      </c>
      <c r="L9" s="196">
        <v>102.98164709086427</v>
      </c>
      <c r="M9" s="197">
        <v>0.65178257652445737</v>
      </c>
      <c r="N9" s="195">
        <v>158</v>
      </c>
      <c r="O9" s="196">
        <v>107.6672614970831</v>
      </c>
      <c r="P9" s="197">
        <v>0.68143836390558932</v>
      </c>
      <c r="Q9" s="198">
        <v>158</v>
      </c>
      <c r="R9" s="196">
        <v>112.60657476299706</v>
      </c>
      <c r="S9" s="196">
        <v>0.71269984027213329</v>
      </c>
      <c r="T9" s="199">
        <v>0</v>
      </c>
      <c r="U9" s="200">
        <v>0.55444352159468435</v>
      </c>
    </row>
    <row r="10" spans="2:21" x14ac:dyDescent="0.35">
      <c r="B10" s="186" t="s">
        <v>108</v>
      </c>
      <c r="C10" s="194">
        <v>57</v>
      </c>
      <c r="D10" s="194">
        <v>57</v>
      </c>
      <c r="E10" s="195">
        <v>57</v>
      </c>
      <c r="F10" s="196">
        <v>46.920698441656313</v>
      </c>
      <c r="G10" s="197">
        <v>0.82317014809923361</v>
      </c>
      <c r="H10" s="195">
        <v>57</v>
      </c>
      <c r="I10" s="196">
        <v>58.078871153700028</v>
      </c>
      <c r="J10" s="197">
        <v>1.0189275641000004</v>
      </c>
      <c r="K10" s="195">
        <v>57</v>
      </c>
      <c r="L10" s="196">
        <v>66.494122887088139</v>
      </c>
      <c r="M10" s="197">
        <v>1.1665635594225989</v>
      </c>
      <c r="N10" s="195">
        <v>57</v>
      </c>
      <c r="O10" s="196">
        <v>69.520189902635636</v>
      </c>
      <c r="P10" s="197">
        <v>1.219652454432204</v>
      </c>
      <c r="Q10" s="198">
        <v>57</v>
      </c>
      <c r="R10" s="196">
        <v>72.590032444871497</v>
      </c>
      <c r="S10" s="196">
        <v>1.2735093411380964</v>
      </c>
      <c r="T10" s="199">
        <v>0</v>
      </c>
      <c r="U10" s="200">
        <v>0.20002076411960129</v>
      </c>
    </row>
    <row r="11" spans="2:21" x14ac:dyDescent="0.35">
      <c r="B11" s="186" t="s">
        <v>109</v>
      </c>
      <c r="C11" s="194">
        <v>22</v>
      </c>
      <c r="D11" s="194">
        <v>22</v>
      </c>
      <c r="E11" s="195">
        <v>22</v>
      </c>
      <c r="F11" s="196">
        <v>26.143437149269516</v>
      </c>
      <c r="G11" s="197">
        <v>1.1883380522395235</v>
      </c>
      <c r="H11" s="195">
        <v>22</v>
      </c>
      <c r="I11" s="196">
        <v>33.303228270218405</v>
      </c>
      <c r="J11" s="197">
        <v>1.5137831031917457</v>
      </c>
      <c r="K11" s="195">
        <v>22</v>
      </c>
      <c r="L11" s="196">
        <v>38.090942597705975</v>
      </c>
      <c r="M11" s="197">
        <v>1.7314064817139079</v>
      </c>
      <c r="N11" s="195">
        <v>22</v>
      </c>
      <c r="O11" s="196">
        <v>39.82408048590159</v>
      </c>
      <c r="P11" s="197">
        <v>1.8101854766318903</v>
      </c>
      <c r="Q11" s="198">
        <v>22</v>
      </c>
      <c r="R11" s="196">
        <v>41.624128923864355</v>
      </c>
      <c r="S11" s="196">
        <v>1.8920058601756524</v>
      </c>
      <c r="T11" s="199">
        <v>0</v>
      </c>
      <c r="U11" s="200">
        <v>7.7200996677740857E-2</v>
      </c>
    </row>
    <row r="12" spans="2:21" x14ac:dyDescent="0.35">
      <c r="B12" s="201" t="s">
        <v>110</v>
      </c>
      <c r="C12" s="202">
        <v>4</v>
      </c>
      <c r="D12" s="202">
        <v>4</v>
      </c>
      <c r="E12" s="203">
        <v>4</v>
      </c>
      <c r="F12" s="204">
        <v>10.830683450043344</v>
      </c>
      <c r="G12" s="205">
        <v>2.7076708625108359</v>
      </c>
      <c r="H12" s="203">
        <v>4</v>
      </c>
      <c r="I12" s="204">
        <v>9.9497615118059937</v>
      </c>
      <c r="J12" s="205">
        <v>2.4874403779514984</v>
      </c>
      <c r="K12" s="203">
        <v>4</v>
      </c>
      <c r="L12" s="204">
        <v>11.380151843897531</v>
      </c>
      <c r="M12" s="205">
        <v>2.8450379609743828</v>
      </c>
      <c r="N12" s="203">
        <v>4</v>
      </c>
      <c r="O12" s="204">
        <v>11.89794875279487</v>
      </c>
      <c r="P12" s="205">
        <v>2.9744871881987174</v>
      </c>
      <c r="Q12" s="206">
        <v>4</v>
      </c>
      <c r="R12" s="204">
        <v>12.435736036421195</v>
      </c>
      <c r="S12" s="204">
        <v>3.1089340091052988</v>
      </c>
      <c r="T12" s="207">
        <v>0</v>
      </c>
      <c r="U12" s="208">
        <v>1.4036544850498338E-2</v>
      </c>
    </row>
    <row r="13" spans="2:21" x14ac:dyDescent="0.35">
      <c r="B13" s="236" t="s">
        <v>264</v>
      </c>
      <c r="C13" s="209"/>
      <c r="D13" s="209"/>
      <c r="E13" s="209"/>
      <c r="F13" s="209"/>
      <c r="G13" s="209"/>
      <c r="H13" s="209"/>
      <c r="I13" s="210"/>
      <c r="J13" s="210"/>
      <c r="K13" s="209"/>
      <c r="L13" s="210"/>
      <c r="M13" s="210"/>
      <c r="N13" s="209"/>
      <c r="O13" s="210"/>
      <c r="P13" s="210"/>
      <c r="Q13" s="209"/>
      <c r="R13" s="210"/>
      <c r="S13" s="210"/>
      <c r="T13" s="211"/>
      <c r="U13" s="211"/>
    </row>
    <row r="14" spans="2:21" x14ac:dyDescent="0.3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DC72C-49C9-4204-90B2-14C9EEE6201F}">
  <dimension ref="B1:AB7"/>
  <sheetViews>
    <sheetView showGridLines="0" workbookViewId="0">
      <selection activeCell="J14" sqref="J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23</v>
      </c>
      <c r="AB1">
        <f>SUMPRODUCT(LEN(B2)-LEN(SUBSTITUTE(B2,{1,2,3,4,5,6,7,8,9,0},"")))</f>
        <v>4</v>
      </c>
    </row>
    <row r="2" spans="2:28" x14ac:dyDescent="0.35">
      <c r="B2" s="269" t="s">
        <v>111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28" ht="22" x14ac:dyDescent="0.35">
      <c r="B3" s="1"/>
      <c r="C3" s="2"/>
      <c r="D3" s="3"/>
      <c r="E3" s="270" t="s">
        <v>1</v>
      </c>
      <c r="F3" s="271"/>
      <c r="G3" s="272"/>
      <c r="H3" s="4" t="s">
        <v>2</v>
      </c>
      <c r="I3" s="273" t="s">
        <v>3</v>
      </c>
      <c r="J3" s="274"/>
      <c r="K3" s="274"/>
    </row>
    <row r="4" spans="2:28" ht="22" x14ac:dyDescent="0.35">
      <c r="B4" s="218" t="s">
        <v>4</v>
      </c>
      <c r="C4" s="219" t="s">
        <v>5</v>
      </c>
      <c r="D4" s="219" t="s">
        <v>267</v>
      </c>
      <c r="E4" s="220" t="s">
        <v>6</v>
      </c>
      <c r="F4" s="220" t="s">
        <v>7</v>
      </c>
      <c r="G4" s="220" t="s">
        <v>8</v>
      </c>
      <c r="H4" s="220" t="s">
        <v>9</v>
      </c>
      <c r="I4" s="220" t="s">
        <v>10</v>
      </c>
      <c r="J4" s="220" t="s">
        <v>11</v>
      </c>
      <c r="K4" s="221" t="s">
        <v>12</v>
      </c>
    </row>
    <row r="5" spans="2:28" ht="28.5" x14ac:dyDescent="0.35">
      <c r="B5" s="225" t="s">
        <v>113</v>
      </c>
      <c r="C5" s="222" t="s">
        <v>265</v>
      </c>
      <c r="D5" s="267" t="s">
        <v>14</v>
      </c>
      <c r="E5" s="224">
        <v>204</v>
      </c>
      <c r="F5" s="224">
        <v>200</v>
      </c>
      <c r="G5" s="224">
        <v>237</v>
      </c>
      <c r="H5" s="224">
        <v>46</v>
      </c>
      <c r="I5" s="224">
        <v>47</v>
      </c>
      <c r="J5" s="224">
        <v>48</v>
      </c>
      <c r="K5" s="226">
        <v>46</v>
      </c>
    </row>
    <row r="6" spans="2:28" ht="38" x14ac:dyDescent="0.35">
      <c r="B6" s="227" t="s">
        <v>266</v>
      </c>
      <c r="C6" s="228" t="s">
        <v>114</v>
      </c>
      <c r="D6" s="293"/>
      <c r="E6" s="238">
        <v>3243</v>
      </c>
      <c r="F6" s="238">
        <v>1659</v>
      </c>
      <c r="G6" s="238">
        <v>1617</v>
      </c>
      <c r="H6" s="238">
        <v>1000</v>
      </c>
      <c r="I6" s="238">
        <v>1000</v>
      </c>
      <c r="J6" s="238">
        <v>1000</v>
      </c>
      <c r="K6" s="239">
        <v>1000</v>
      </c>
    </row>
    <row r="7" spans="2:28" x14ac:dyDescent="0.35">
      <c r="B7" s="237"/>
      <c r="C7" s="237"/>
      <c r="D7" s="237"/>
      <c r="E7" s="237"/>
      <c r="F7" s="237"/>
      <c r="G7" s="237"/>
      <c r="H7" s="237"/>
      <c r="I7" s="237"/>
      <c r="J7" s="237"/>
      <c r="K7" s="237"/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86F25-C0CE-4FF0-9841-48DC6C7664B1}">
  <dimension ref="B1:M76"/>
  <sheetViews>
    <sheetView showGridLines="0" topLeftCell="A22" workbookViewId="0">
      <selection activeCell="A32" sqref="A32:XFD73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23</v>
      </c>
    </row>
    <row r="2" spans="2:13" x14ac:dyDescent="0.35">
      <c r="B2" s="275" t="s">
        <v>115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1" x14ac:dyDescent="0.35">
      <c r="B3" s="6"/>
      <c r="C3" s="7"/>
      <c r="D3" s="8" t="s">
        <v>25</v>
      </c>
      <c r="E3" s="9"/>
      <c r="F3" s="10" t="s">
        <v>26</v>
      </c>
      <c r="G3" s="11" t="s">
        <v>27</v>
      </c>
      <c r="H3" s="11" t="s">
        <v>28</v>
      </c>
      <c r="I3" s="12" t="s">
        <v>29</v>
      </c>
      <c r="J3" s="13"/>
      <c r="K3" s="14"/>
      <c r="L3" s="11" t="s">
        <v>27</v>
      </c>
      <c r="M3" s="15" t="s">
        <v>28</v>
      </c>
    </row>
    <row r="4" spans="2:13" x14ac:dyDescent="0.35">
      <c r="B4" s="16" t="s">
        <v>30</v>
      </c>
      <c r="C4" s="17" t="s">
        <v>6</v>
      </c>
      <c r="D4" s="17" t="s">
        <v>7</v>
      </c>
      <c r="E4" s="17" t="s">
        <v>8</v>
      </c>
      <c r="F4" s="18" t="s">
        <v>9</v>
      </c>
      <c r="G4" s="276" t="s">
        <v>31</v>
      </c>
      <c r="H4" s="277"/>
      <c r="I4" s="17" t="s">
        <v>10</v>
      </c>
      <c r="J4" s="17" t="s">
        <v>11</v>
      </c>
      <c r="K4" s="17" t="s">
        <v>12</v>
      </c>
      <c r="L4" s="276" t="s">
        <v>32</v>
      </c>
      <c r="M4" s="278"/>
    </row>
    <row r="5" spans="2:13" x14ac:dyDescent="0.35">
      <c r="B5" s="19" t="s">
        <v>33</v>
      </c>
      <c r="C5" s="20">
        <v>106.2881</v>
      </c>
      <c r="D5" s="20">
        <v>125.09</v>
      </c>
      <c r="E5" s="20">
        <v>202.315</v>
      </c>
      <c r="F5" s="21">
        <v>161.02855780000002</v>
      </c>
      <c r="G5" s="22">
        <v>0.14899999999999999</v>
      </c>
      <c r="H5" s="22">
        <v>0.34300000000000003</v>
      </c>
      <c r="I5" s="20">
        <v>159.785</v>
      </c>
      <c r="J5" s="20">
        <v>167.05521750000003</v>
      </c>
      <c r="K5" s="20">
        <v>174.76346302675003</v>
      </c>
      <c r="L5" s="22">
        <v>2.8000000000000001E-2</v>
      </c>
      <c r="M5" s="23">
        <v>0.27600000000000002</v>
      </c>
    </row>
    <row r="6" spans="2:13" x14ac:dyDescent="0.35">
      <c r="B6" s="19" t="s">
        <v>116</v>
      </c>
      <c r="C6" s="20">
        <v>37.8872</v>
      </c>
      <c r="D6" s="20">
        <v>15.610000100000001</v>
      </c>
      <c r="E6" s="20">
        <v>30.471</v>
      </c>
      <c r="F6" s="21">
        <v>25.205009999999998</v>
      </c>
      <c r="G6" s="22">
        <v>-0.127</v>
      </c>
      <c r="H6" s="22">
        <v>6.5000000000000002E-2</v>
      </c>
      <c r="I6" s="20">
        <v>28.204999999999998</v>
      </c>
      <c r="J6" s="20">
        <v>29.488327500000004</v>
      </c>
      <c r="K6" s="20">
        <v>30.821199903000004</v>
      </c>
      <c r="L6" s="22">
        <v>6.9000000000000006E-2</v>
      </c>
      <c r="M6" s="24">
        <v>4.7E-2</v>
      </c>
    </row>
    <row r="7" spans="2:13" x14ac:dyDescent="0.35">
      <c r="B7" s="19" t="s">
        <v>112</v>
      </c>
      <c r="C7" s="20">
        <v>26.949199999999998</v>
      </c>
      <c r="D7" s="20">
        <v>28.7331</v>
      </c>
      <c r="E7" s="20">
        <v>32.131100379999999</v>
      </c>
      <c r="F7" s="21">
        <v>38.150104887062</v>
      </c>
      <c r="G7" s="22">
        <v>0.123</v>
      </c>
      <c r="H7" s="22">
        <v>7.2999999999999995E-2</v>
      </c>
      <c r="I7" s="20">
        <v>43.858109816753917</v>
      </c>
      <c r="J7" s="20">
        <v>45.853653813416223</v>
      </c>
      <c r="K7" s="20">
        <v>47.926238965782623</v>
      </c>
      <c r="L7" s="22">
        <v>7.9000000000000001E-2</v>
      </c>
      <c r="M7" s="24">
        <v>7.2999999999999995E-2</v>
      </c>
    </row>
    <row r="8" spans="2:13" x14ac:dyDescent="0.35">
      <c r="B8" s="19" t="s">
        <v>114</v>
      </c>
      <c r="C8" s="20">
        <v>198.80020000000002</v>
      </c>
      <c r="D8" s="20">
        <v>210.67200099999999</v>
      </c>
      <c r="E8" s="20">
        <v>199.16901399999998</v>
      </c>
      <c r="F8" s="21">
        <v>279.60500110480001</v>
      </c>
      <c r="G8" s="22">
        <v>0.12</v>
      </c>
      <c r="H8" s="22">
        <v>0.51900000000000002</v>
      </c>
      <c r="I8" s="20">
        <v>379.97146610972561</v>
      </c>
      <c r="J8" s="20">
        <v>397.13516677221821</v>
      </c>
      <c r="K8" s="20">
        <v>414.93567631032232</v>
      </c>
      <c r="L8" s="22">
        <v>0.14099999999999999</v>
      </c>
      <c r="M8" s="24">
        <v>0.60399999999999998</v>
      </c>
    </row>
    <row r="9" spans="2:13" x14ac:dyDescent="0.35">
      <c r="B9" s="25" t="s">
        <v>35</v>
      </c>
      <c r="C9" s="26">
        <v>369.92470000000003</v>
      </c>
      <c r="D9" s="26">
        <v>380.10510110000001</v>
      </c>
      <c r="E9" s="26">
        <v>464.08611438000003</v>
      </c>
      <c r="F9" s="27">
        <v>503.98867379186203</v>
      </c>
      <c r="G9" s="28">
        <v>0.109</v>
      </c>
      <c r="H9" s="29">
        <v>1</v>
      </c>
      <c r="I9" s="26">
        <v>611.8195759264795</v>
      </c>
      <c r="J9" s="26">
        <v>639.53236558563447</v>
      </c>
      <c r="K9" s="26">
        <v>668.44657820585496</v>
      </c>
      <c r="L9" s="30">
        <v>9.9000000000000005E-2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75" t="s">
        <v>117</v>
      </c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</row>
    <row r="12" spans="2:13" ht="48.5" x14ac:dyDescent="0.35">
      <c r="B12" s="34" t="s">
        <v>37</v>
      </c>
      <c r="C12" s="35"/>
      <c r="D12" s="36" t="s">
        <v>25</v>
      </c>
      <c r="E12" s="37"/>
      <c r="F12" s="38" t="s">
        <v>26</v>
      </c>
      <c r="G12" s="39" t="s">
        <v>27</v>
      </c>
      <c r="H12" s="39" t="s">
        <v>28</v>
      </c>
      <c r="I12" s="40" t="s">
        <v>29</v>
      </c>
      <c r="J12" s="41"/>
      <c r="K12" s="42"/>
      <c r="L12" s="39" t="s">
        <v>27</v>
      </c>
      <c r="M12" s="43" t="s">
        <v>28</v>
      </c>
    </row>
    <row r="13" spans="2:13" x14ac:dyDescent="0.35">
      <c r="B13" s="44" t="s">
        <v>30</v>
      </c>
      <c r="C13" s="45" t="s">
        <v>6</v>
      </c>
      <c r="D13" s="45" t="s">
        <v>7</v>
      </c>
      <c r="E13" s="45" t="s">
        <v>8</v>
      </c>
      <c r="F13" s="46" t="s">
        <v>9</v>
      </c>
      <c r="G13" s="279" t="s">
        <v>31</v>
      </c>
      <c r="H13" s="280"/>
      <c r="I13" s="45" t="s">
        <v>10</v>
      </c>
      <c r="J13" s="45" t="s">
        <v>11</v>
      </c>
      <c r="K13" s="45" t="s">
        <v>12</v>
      </c>
      <c r="L13" s="279" t="s">
        <v>32</v>
      </c>
      <c r="M13" s="281"/>
    </row>
    <row r="14" spans="2:13" x14ac:dyDescent="0.35">
      <c r="B14" s="47" t="s">
        <v>38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39</v>
      </c>
      <c r="C15" s="54">
        <v>155.745</v>
      </c>
      <c r="D15" s="54">
        <v>237.66600000000003</v>
      </c>
      <c r="E15" s="54">
        <v>220.72500000000002</v>
      </c>
      <c r="F15" s="55">
        <v>249.39800000000002</v>
      </c>
      <c r="G15" s="56">
        <v>0.17</v>
      </c>
      <c r="H15" s="56">
        <v>0.46600000000000003</v>
      </c>
      <c r="I15" s="54">
        <v>345.82299999999998</v>
      </c>
      <c r="J15" s="54">
        <v>361.34994650000004</v>
      </c>
      <c r="K15" s="54">
        <v>377.68296408179998</v>
      </c>
      <c r="L15" s="56">
        <v>0.14799999999999999</v>
      </c>
      <c r="M15" s="57">
        <v>0.54800000000000004</v>
      </c>
    </row>
    <row r="16" spans="2:13" ht="19" x14ac:dyDescent="0.35">
      <c r="B16" s="58" t="s">
        <v>40</v>
      </c>
      <c r="C16" s="59">
        <v>146.917</v>
      </c>
      <c r="D16" s="60">
        <v>220.84800000000001</v>
      </c>
      <c r="E16" s="61">
        <v>186.69300000000001</v>
      </c>
      <c r="F16" s="61">
        <v>238.21800000000002</v>
      </c>
      <c r="G16" s="62">
        <v>0.17499999999999999</v>
      </c>
      <c r="H16" s="62">
        <v>0.42799999999999999</v>
      </c>
      <c r="I16" s="60">
        <v>339.82299999999998</v>
      </c>
      <c r="J16" s="60">
        <v>355.07694650000002</v>
      </c>
      <c r="K16" s="61">
        <v>371.12642448179997</v>
      </c>
      <c r="L16" s="62">
        <v>0.159</v>
      </c>
      <c r="M16" s="62">
        <v>0.53500000000000003</v>
      </c>
    </row>
    <row r="17" spans="2:13" x14ac:dyDescent="0.35">
      <c r="B17" s="63" t="s">
        <v>41</v>
      </c>
      <c r="C17" s="64"/>
      <c r="D17" s="65"/>
      <c r="E17" s="66"/>
      <c r="F17" s="66"/>
      <c r="G17" s="67"/>
      <c r="H17" s="67"/>
      <c r="I17" s="65"/>
      <c r="J17" s="65"/>
      <c r="K17" s="66"/>
      <c r="L17" s="67"/>
      <c r="M17" s="67"/>
    </row>
    <row r="18" spans="2:13" x14ac:dyDescent="0.35">
      <c r="B18" s="63" t="s">
        <v>42</v>
      </c>
      <c r="C18" s="68">
        <v>37.771000000000001</v>
      </c>
      <c r="D18" s="69">
        <v>54.941000000000003</v>
      </c>
      <c r="E18" s="70">
        <v>54.893000000000001</v>
      </c>
      <c r="F18" s="70">
        <v>40.506999999999998</v>
      </c>
      <c r="G18" s="71">
        <v>2.4E-2</v>
      </c>
      <c r="H18" s="71">
        <v>0.10199999999999999</v>
      </c>
      <c r="I18" s="69">
        <v>38.921999999999997</v>
      </c>
      <c r="J18" s="69">
        <v>40.692951000000001</v>
      </c>
      <c r="K18" s="70">
        <v>42.532272385199995</v>
      </c>
      <c r="L18" s="71">
        <v>1.6E-2</v>
      </c>
      <c r="M18" s="71">
        <v>6.8000000000000005E-2</v>
      </c>
    </row>
    <row r="19" spans="2:13" x14ac:dyDescent="0.35">
      <c r="B19" s="72" t="s">
        <v>118</v>
      </c>
      <c r="C19" s="68">
        <v>37.771000000000001</v>
      </c>
      <c r="D19" s="69">
        <v>54.941000000000003</v>
      </c>
      <c r="E19" s="70">
        <v>54.893000000000001</v>
      </c>
      <c r="F19" s="70">
        <v>40.506999999999998</v>
      </c>
      <c r="G19" s="71">
        <v>2.4E-2</v>
      </c>
      <c r="H19" s="71">
        <v>0.10199999999999999</v>
      </c>
      <c r="I19" s="69">
        <v>38.921999999999997</v>
      </c>
      <c r="J19" s="69">
        <v>40.692951000000001</v>
      </c>
      <c r="K19" s="70">
        <v>42.532272385199995</v>
      </c>
      <c r="L19" s="71">
        <v>1.6E-2</v>
      </c>
      <c r="M19" s="71">
        <v>6.8000000000000005E-2</v>
      </c>
    </row>
    <row r="20" spans="2:13" x14ac:dyDescent="0.35">
      <c r="B20" s="63" t="s">
        <v>44</v>
      </c>
      <c r="C20" s="68">
        <v>109.146</v>
      </c>
      <c r="D20" s="69">
        <v>165.90700000000001</v>
      </c>
      <c r="E20" s="70">
        <v>131.80000000000001</v>
      </c>
      <c r="F20" s="70">
        <v>197.71100000000001</v>
      </c>
      <c r="G20" s="71">
        <v>0.219</v>
      </c>
      <c r="H20" s="71">
        <v>0.32500000000000001</v>
      </c>
      <c r="I20" s="69">
        <v>300.90100000000001</v>
      </c>
      <c r="J20" s="69">
        <v>314.38399550000003</v>
      </c>
      <c r="K20" s="70">
        <v>328.5941520966</v>
      </c>
      <c r="L20" s="71">
        <v>0.185</v>
      </c>
      <c r="M20" s="71">
        <v>0.46700000000000003</v>
      </c>
    </row>
    <row r="21" spans="2:13" x14ac:dyDescent="0.35">
      <c r="B21" s="72" t="s">
        <v>119</v>
      </c>
      <c r="C21" s="68">
        <v>109.146</v>
      </c>
      <c r="D21" s="69">
        <v>165.90700000000001</v>
      </c>
      <c r="E21" s="70">
        <v>131.80000000000001</v>
      </c>
      <c r="F21" s="70">
        <v>197.71100000000001</v>
      </c>
      <c r="G21" s="71">
        <v>0.219</v>
      </c>
      <c r="H21" s="71">
        <v>0.32500000000000001</v>
      </c>
      <c r="I21" s="69">
        <v>300.90100000000001</v>
      </c>
      <c r="J21" s="69">
        <v>314.38399550000003</v>
      </c>
      <c r="K21" s="70">
        <v>328.5941520966</v>
      </c>
      <c r="L21" s="71">
        <v>0.185</v>
      </c>
      <c r="M21" s="71">
        <v>0.46700000000000003</v>
      </c>
    </row>
    <row r="22" spans="2:13" x14ac:dyDescent="0.35">
      <c r="B22" s="58" t="s">
        <v>46</v>
      </c>
      <c r="C22" s="73">
        <v>8.8279999999999994</v>
      </c>
      <c r="D22" s="74">
        <v>16.818000000000001</v>
      </c>
      <c r="E22" s="75">
        <v>34.031999999999996</v>
      </c>
      <c r="F22" s="75">
        <v>11.18</v>
      </c>
      <c r="G22" s="76">
        <v>8.2000000000000003E-2</v>
      </c>
      <c r="H22" s="76">
        <v>3.7999999999999999E-2</v>
      </c>
      <c r="I22" s="74">
        <v>6</v>
      </c>
      <c r="J22" s="74">
        <v>6.2730000000000006</v>
      </c>
      <c r="K22" s="75">
        <v>6.5565395999999998</v>
      </c>
      <c r="L22" s="76">
        <v>-0.16300000000000001</v>
      </c>
      <c r="M22" s="76">
        <v>1.2999999999999999E-2</v>
      </c>
    </row>
    <row r="23" spans="2:13" x14ac:dyDescent="0.35">
      <c r="B23" s="77" t="s">
        <v>47</v>
      </c>
      <c r="C23" s="54">
        <v>235.37899999999999</v>
      </c>
      <c r="D23" s="54">
        <v>242.71600000000001</v>
      </c>
      <c r="E23" s="54">
        <v>243.649</v>
      </c>
      <c r="F23" s="78">
        <v>254.59100000000001</v>
      </c>
      <c r="G23" s="79">
        <v>2.5999999999999999E-2</v>
      </c>
      <c r="H23" s="79">
        <v>0.53400000000000003</v>
      </c>
      <c r="I23" s="54">
        <v>265.99667679999999</v>
      </c>
      <c r="J23" s="54">
        <v>278.1825239328</v>
      </c>
      <c r="K23" s="54">
        <v>290.76337401456254</v>
      </c>
      <c r="L23" s="79">
        <v>4.4999999999999998E-2</v>
      </c>
      <c r="M23" s="80">
        <v>0.45200000000000001</v>
      </c>
    </row>
    <row r="24" spans="2:13" x14ac:dyDescent="0.35">
      <c r="B24" s="81" t="s">
        <v>48</v>
      </c>
      <c r="C24" s="82">
        <v>391.12400000000002</v>
      </c>
      <c r="D24" s="82">
        <v>480.38200000000006</v>
      </c>
      <c r="E24" s="83">
        <v>464.37400000000002</v>
      </c>
      <c r="F24" s="83">
        <v>503.98900000000003</v>
      </c>
      <c r="G24" s="84">
        <v>8.7999999999999995E-2</v>
      </c>
      <c r="H24" s="84">
        <v>1</v>
      </c>
      <c r="I24" s="82">
        <v>611.81967680000002</v>
      </c>
      <c r="J24" s="82">
        <v>639.53247043279998</v>
      </c>
      <c r="K24" s="83">
        <v>668.44633809636252</v>
      </c>
      <c r="L24" s="84">
        <v>9.9000000000000005E-2</v>
      </c>
      <c r="M24" s="85">
        <v>1</v>
      </c>
    </row>
    <row r="25" spans="2:13" x14ac:dyDescent="0.35">
      <c r="B25" s="47" t="s">
        <v>49</v>
      </c>
      <c r="C25" s="86"/>
      <c r="D25" s="86"/>
      <c r="E25" s="86"/>
      <c r="F25" s="87"/>
      <c r="G25" s="88"/>
      <c r="H25" s="88"/>
      <c r="I25" s="86"/>
      <c r="J25" s="86"/>
      <c r="K25" s="86"/>
      <c r="L25" s="88"/>
      <c r="M25" s="89"/>
    </row>
    <row r="26" spans="2:13" x14ac:dyDescent="0.35">
      <c r="B26" s="47" t="s">
        <v>50</v>
      </c>
      <c r="C26" s="54">
        <v>369.92470000000003</v>
      </c>
      <c r="D26" s="54">
        <v>380.10510109999996</v>
      </c>
      <c r="E26" s="54">
        <v>464.08611437999991</v>
      </c>
      <c r="F26" s="55">
        <v>503.98867379186203</v>
      </c>
      <c r="G26" s="90">
        <v>0.109</v>
      </c>
      <c r="H26" s="90">
        <v>1</v>
      </c>
      <c r="I26" s="54">
        <v>611.8195759264795</v>
      </c>
      <c r="J26" s="54">
        <v>639.53236558563447</v>
      </c>
      <c r="K26" s="54">
        <v>668.44657820585508</v>
      </c>
      <c r="L26" s="90">
        <v>9.9000000000000005E-2</v>
      </c>
      <c r="M26" s="91">
        <v>1</v>
      </c>
    </row>
    <row r="27" spans="2:13" x14ac:dyDescent="0.35">
      <c r="B27" s="58" t="s">
        <v>51</v>
      </c>
      <c r="C27" s="59">
        <v>172.3964</v>
      </c>
      <c r="D27" s="60">
        <v>172.90199999999999</v>
      </c>
      <c r="E27" s="61">
        <v>188.619</v>
      </c>
      <c r="F27" s="61">
        <v>269.91455780000001</v>
      </c>
      <c r="G27" s="62">
        <v>0.161</v>
      </c>
      <c r="H27" s="62">
        <v>0.46600000000000003</v>
      </c>
      <c r="I27" s="60">
        <v>277.89600000000002</v>
      </c>
      <c r="J27" s="60">
        <v>290.33226800000006</v>
      </c>
      <c r="K27" s="61">
        <v>303.52548797025003</v>
      </c>
      <c r="L27" s="62">
        <v>0.04</v>
      </c>
      <c r="M27" s="62">
        <v>0.47399999999999998</v>
      </c>
    </row>
    <row r="28" spans="2:13" x14ac:dyDescent="0.35">
      <c r="B28" s="58" t="s">
        <v>52</v>
      </c>
      <c r="C28" s="64">
        <v>194.68030000000002</v>
      </c>
      <c r="D28" s="65">
        <v>200.76110109999999</v>
      </c>
      <c r="E28" s="66">
        <v>257.18711337999997</v>
      </c>
      <c r="F28" s="66">
        <v>233.16411599186196</v>
      </c>
      <c r="G28" s="67">
        <v>6.2E-2</v>
      </c>
      <c r="H28" s="67">
        <v>0.51800000000000002</v>
      </c>
      <c r="I28" s="65">
        <v>333.15957592647948</v>
      </c>
      <c r="J28" s="65">
        <v>348.40133558563434</v>
      </c>
      <c r="K28" s="66">
        <v>364.08622419320506</v>
      </c>
      <c r="L28" s="67">
        <v>0.16</v>
      </c>
      <c r="M28" s="67">
        <v>0.52400000000000002</v>
      </c>
    </row>
    <row r="29" spans="2:13" x14ac:dyDescent="0.35">
      <c r="B29" s="58" t="s">
        <v>53</v>
      </c>
      <c r="C29" s="73">
        <v>2.8479999999999999</v>
      </c>
      <c r="D29" s="74">
        <v>6.4420000000000002</v>
      </c>
      <c r="E29" s="75">
        <v>18.280000999999999</v>
      </c>
      <c r="F29" s="75">
        <v>0.91</v>
      </c>
      <c r="G29" s="76">
        <v>-0.316</v>
      </c>
      <c r="H29" s="76">
        <v>1.6E-2</v>
      </c>
      <c r="I29" s="74">
        <v>0.76400000000000001</v>
      </c>
      <c r="J29" s="74">
        <v>0.79876200000000008</v>
      </c>
      <c r="K29" s="75">
        <v>0.83486604239999995</v>
      </c>
      <c r="L29" s="76">
        <v>-2.8000000000000001E-2</v>
      </c>
      <c r="M29" s="76">
        <v>1E-3</v>
      </c>
    </row>
    <row r="30" spans="2:13" x14ac:dyDescent="0.35">
      <c r="B30" s="81" t="s">
        <v>55</v>
      </c>
      <c r="C30" s="94">
        <v>369.92470000000003</v>
      </c>
      <c r="D30" s="94">
        <v>380.10510109999996</v>
      </c>
      <c r="E30" s="95">
        <v>464.08611437999991</v>
      </c>
      <c r="F30" s="95">
        <v>503.98867379186203</v>
      </c>
      <c r="G30" s="84">
        <v>0.109</v>
      </c>
      <c r="H30" s="84">
        <v>1</v>
      </c>
      <c r="I30" s="94">
        <v>611.8195759264795</v>
      </c>
      <c r="J30" s="94">
        <v>639.53236558563447</v>
      </c>
      <c r="K30" s="95">
        <v>668.44657820585508</v>
      </c>
      <c r="L30" s="84">
        <v>9.9000000000000005E-2</v>
      </c>
      <c r="M30" s="85">
        <v>1</v>
      </c>
    </row>
    <row r="31" spans="2:13" x14ac:dyDescent="0.35">
      <c r="B31" s="96" t="s">
        <v>56</v>
      </c>
      <c r="C31" s="97">
        <v>21.2</v>
      </c>
      <c r="D31" s="97">
        <v>100.3</v>
      </c>
      <c r="E31" s="98">
        <v>0</v>
      </c>
      <c r="F31" s="98">
        <v>0</v>
      </c>
      <c r="G31" s="99">
        <v>-1</v>
      </c>
      <c r="H31" s="99"/>
      <c r="I31" s="97">
        <v>0</v>
      </c>
      <c r="J31" s="97">
        <v>0</v>
      </c>
      <c r="K31" s="98">
        <v>0</v>
      </c>
      <c r="L31" s="99">
        <v>0</v>
      </c>
      <c r="M31" s="100"/>
    </row>
    <row r="74" spans="2:13" x14ac:dyDescent="0.35">
      <c r="B74" s="149"/>
      <c r="C74" s="150"/>
      <c r="D74" s="150"/>
      <c r="E74" s="151"/>
      <c r="F74" s="151"/>
      <c r="G74" s="151"/>
      <c r="H74" s="151"/>
      <c r="I74" s="151"/>
      <c r="J74" s="151"/>
      <c r="K74" s="152"/>
      <c r="L74" s="152"/>
      <c r="M74" s="152"/>
    </row>
    <row r="75" spans="2:13" x14ac:dyDescent="0.35"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4"/>
      <c r="M75" s="155"/>
    </row>
    <row r="76" spans="2:13" x14ac:dyDescent="0.35">
      <c r="B76" s="156"/>
      <c r="C76" s="157"/>
      <c r="D76" s="54"/>
      <c r="E76" s="54"/>
      <c r="F76" s="158"/>
      <c r="G76" s="158"/>
      <c r="H76" s="158"/>
      <c r="I76" s="54"/>
      <c r="J76" s="159"/>
      <c r="K76" s="154"/>
      <c r="L76" s="154"/>
      <c r="M76" s="15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E8B0E-DD55-4A0C-AE29-68EDD701C1C1}">
  <dimension ref="B1:U14"/>
  <sheetViews>
    <sheetView showGridLines="0" workbookViewId="0">
      <selection activeCell="J14" sqref="J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23</v>
      </c>
    </row>
    <row r="2" spans="2:21" x14ac:dyDescent="0.35">
      <c r="B2" s="275" t="s">
        <v>122</v>
      </c>
      <c r="C2" s="282"/>
      <c r="D2" s="282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35">
      <c r="B3" s="160"/>
      <c r="C3" s="283" t="s">
        <v>91</v>
      </c>
      <c r="D3" s="284"/>
      <c r="E3" s="161" t="s">
        <v>92</v>
      </c>
      <c r="F3" s="285" t="s">
        <v>313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162"/>
      <c r="T3" s="286" t="s">
        <v>93</v>
      </c>
      <c r="U3" s="288" t="s">
        <v>94</v>
      </c>
    </row>
    <row r="4" spans="2:21" ht="47.5" x14ac:dyDescent="0.35">
      <c r="B4" s="163"/>
      <c r="C4" s="164" t="s">
        <v>95</v>
      </c>
      <c r="D4" s="165" t="s">
        <v>96</v>
      </c>
      <c r="E4" s="290" t="s">
        <v>97</v>
      </c>
      <c r="F4" s="291"/>
      <c r="G4" s="292"/>
      <c r="H4" s="290" t="s">
        <v>98</v>
      </c>
      <c r="I4" s="291"/>
      <c r="J4" s="292"/>
      <c r="K4" s="290" t="s">
        <v>99</v>
      </c>
      <c r="L4" s="291"/>
      <c r="M4" s="291"/>
      <c r="N4" s="291"/>
      <c r="O4" s="291"/>
      <c r="P4" s="291"/>
      <c r="Q4" s="291"/>
      <c r="R4" s="291"/>
      <c r="S4" s="292"/>
      <c r="T4" s="287"/>
      <c r="U4" s="289"/>
    </row>
    <row r="5" spans="2:21" x14ac:dyDescent="0.35">
      <c r="B5" s="166"/>
      <c r="C5" s="167"/>
      <c r="D5" s="168"/>
      <c r="E5" s="290" t="s">
        <v>8</v>
      </c>
      <c r="F5" s="291"/>
      <c r="G5" s="292"/>
      <c r="H5" s="290" t="s">
        <v>9</v>
      </c>
      <c r="I5" s="291"/>
      <c r="J5" s="292"/>
      <c r="K5" s="290" t="s">
        <v>10</v>
      </c>
      <c r="L5" s="291"/>
      <c r="M5" s="292"/>
      <c r="N5" s="290" t="s">
        <v>11</v>
      </c>
      <c r="O5" s="291"/>
      <c r="P5" s="292"/>
      <c r="Q5" s="290" t="s">
        <v>12</v>
      </c>
      <c r="R5" s="291"/>
      <c r="S5" s="292"/>
      <c r="T5" s="169" t="s">
        <v>32</v>
      </c>
      <c r="U5" s="170"/>
    </row>
    <row r="6" spans="2:21" ht="20" x14ac:dyDescent="0.35">
      <c r="B6" s="171" t="s">
        <v>123</v>
      </c>
      <c r="C6" s="172"/>
      <c r="D6" s="173"/>
      <c r="E6" s="174" t="s">
        <v>101</v>
      </c>
      <c r="F6" s="175" t="s">
        <v>102</v>
      </c>
      <c r="G6" s="176" t="s">
        <v>103</v>
      </c>
      <c r="H6" s="174" t="s">
        <v>101</v>
      </c>
      <c r="I6" s="175" t="s">
        <v>102</v>
      </c>
      <c r="J6" s="176" t="s">
        <v>103</v>
      </c>
      <c r="K6" s="174" t="s">
        <v>101</v>
      </c>
      <c r="L6" s="175" t="s">
        <v>102</v>
      </c>
      <c r="M6" s="176" t="s">
        <v>103</v>
      </c>
      <c r="N6" s="174" t="s">
        <v>101</v>
      </c>
      <c r="O6" s="175" t="s">
        <v>102</v>
      </c>
      <c r="P6" s="176" t="s">
        <v>103</v>
      </c>
      <c r="Q6" s="174" t="s">
        <v>101</v>
      </c>
      <c r="R6" s="175" t="s">
        <v>102</v>
      </c>
      <c r="S6" s="176" t="s">
        <v>103</v>
      </c>
      <c r="T6" s="177" t="s">
        <v>104</v>
      </c>
      <c r="U6" s="178"/>
    </row>
    <row r="7" spans="2:21" x14ac:dyDescent="0.35">
      <c r="B7" s="179" t="s">
        <v>105</v>
      </c>
      <c r="C7" s="180">
        <v>269</v>
      </c>
      <c r="D7" s="181">
        <v>274</v>
      </c>
      <c r="E7" s="182">
        <v>215</v>
      </c>
      <c r="F7" s="183">
        <v>188.61919999999995</v>
      </c>
      <c r="G7" s="184">
        <v>0.87729860465116261</v>
      </c>
      <c r="H7" s="182">
        <v>269</v>
      </c>
      <c r="I7" s="183">
        <v>269.91500000000002</v>
      </c>
      <c r="J7" s="184">
        <v>1.0034014869888477</v>
      </c>
      <c r="K7" s="182">
        <v>266</v>
      </c>
      <c r="L7" s="183">
        <v>277.89600000000002</v>
      </c>
      <c r="M7" s="184">
        <v>1.0447218045112783</v>
      </c>
      <c r="N7" s="182">
        <v>266</v>
      </c>
      <c r="O7" s="183">
        <v>290.33204499999994</v>
      </c>
      <c r="P7" s="184">
        <v>1.0914738533834585</v>
      </c>
      <c r="Q7" s="182">
        <v>266</v>
      </c>
      <c r="R7" s="183">
        <v>303.52566551959995</v>
      </c>
      <c r="S7" s="183">
        <v>1.1410739305248119</v>
      </c>
      <c r="T7" s="185">
        <v>-3.7313779830604465E-3</v>
      </c>
      <c r="U7" s="185">
        <v>0.99999999999999989</v>
      </c>
    </row>
    <row r="8" spans="2:21" x14ac:dyDescent="0.35">
      <c r="B8" s="186" t="s">
        <v>106</v>
      </c>
      <c r="C8" s="187">
        <v>5</v>
      </c>
      <c r="D8" s="187">
        <v>5</v>
      </c>
      <c r="E8" s="188">
        <v>4</v>
      </c>
      <c r="F8" s="189">
        <v>0.65610000000000002</v>
      </c>
      <c r="G8" s="190">
        <v>0.164025</v>
      </c>
      <c r="H8" s="188">
        <v>5</v>
      </c>
      <c r="I8" s="189">
        <v>0.98299999999999998</v>
      </c>
      <c r="J8" s="190">
        <v>0.1966</v>
      </c>
      <c r="K8" s="188">
        <v>5</v>
      </c>
      <c r="L8" s="189">
        <v>1.3180000000000001</v>
      </c>
      <c r="M8" s="190">
        <v>0.2636</v>
      </c>
      <c r="N8" s="188">
        <v>5</v>
      </c>
      <c r="O8" s="189">
        <v>1.377969</v>
      </c>
      <c r="P8" s="190">
        <v>0.2755938</v>
      </c>
      <c r="Q8" s="191">
        <v>5</v>
      </c>
      <c r="R8" s="189">
        <v>1.4402531988</v>
      </c>
      <c r="S8" s="189">
        <v>0.28805063976</v>
      </c>
      <c r="T8" s="192">
        <v>0</v>
      </c>
      <c r="U8" s="193">
        <v>1.8744584509601141E-2</v>
      </c>
    </row>
    <row r="9" spans="2:21" x14ac:dyDescent="0.35">
      <c r="B9" s="186" t="s">
        <v>107</v>
      </c>
      <c r="C9" s="194">
        <v>116</v>
      </c>
      <c r="D9" s="194">
        <v>117</v>
      </c>
      <c r="E9" s="195">
        <v>95</v>
      </c>
      <c r="F9" s="196">
        <v>47.4146</v>
      </c>
      <c r="G9" s="197">
        <v>0.49910105263157895</v>
      </c>
      <c r="H9" s="195">
        <v>113</v>
      </c>
      <c r="I9" s="196">
        <v>61.868000000000002</v>
      </c>
      <c r="J9" s="197">
        <v>0.54750442477876105</v>
      </c>
      <c r="K9" s="195">
        <v>114</v>
      </c>
      <c r="L9" s="196">
        <v>70.331000000000003</v>
      </c>
      <c r="M9" s="197">
        <v>0.61693859649122806</v>
      </c>
      <c r="N9" s="195">
        <v>114</v>
      </c>
      <c r="O9" s="196">
        <v>73.322707999999977</v>
      </c>
      <c r="P9" s="197">
        <v>0.64318164912280684</v>
      </c>
      <c r="Q9" s="198">
        <v>114</v>
      </c>
      <c r="R9" s="196">
        <v>76.709542112400015</v>
      </c>
      <c r="S9" s="196">
        <v>0.67289072028421071</v>
      </c>
      <c r="T9" s="199">
        <v>2.9411934076657431E-3</v>
      </c>
      <c r="U9" s="200">
        <v>0.42644715878916623</v>
      </c>
    </row>
    <row r="10" spans="2:21" x14ac:dyDescent="0.35">
      <c r="B10" s="186" t="s">
        <v>108</v>
      </c>
      <c r="C10" s="194">
        <v>50</v>
      </c>
      <c r="D10" s="194">
        <v>50</v>
      </c>
      <c r="E10" s="195">
        <v>38</v>
      </c>
      <c r="F10" s="196">
        <v>39.8187</v>
      </c>
      <c r="G10" s="197">
        <v>1.0478605263157894</v>
      </c>
      <c r="H10" s="195">
        <v>50</v>
      </c>
      <c r="I10" s="196">
        <v>49.622</v>
      </c>
      <c r="J10" s="197">
        <v>0.99243999999999999</v>
      </c>
      <c r="K10" s="195">
        <v>47</v>
      </c>
      <c r="L10" s="196">
        <v>51.27</v>
      </c>
      <c r="M10" s="197">
        <v>1.0908510638297872</v>
      </c>
      <c r="N10" s="195">
        <v>47</v>
      </c>
      <c r="O10" s="196">
        <v>53.602785000000004</v>
      </c>
      <c r="P10" s="197">
        <v>1.1404847872340427</v>
      </c>
      <c r="Q10" s="198">
        <v>47</v>
      </c>
      <c r="R10" s="196">
        <v>56.025630881999994</v>
      </c>
      <c r="S10" s="196">
        <v>1.1920346996170212</v>
      </c>
      <c r="T10" s="199">
        <v>-2.041389128443849E-2</v>
      </c>
      <c r="U10" s="200">
        <v>0.17898719847947003</v>
      </c>
    </row>
    <row r="11" spans="2:21" x14ac:dyDescent="0.35">
      <c r="B11" s="186" t="s">
        <v>109</v>
      </c>
      <c r="C11" s="194">
        <v>94</v>
      </c>
      <c r="D11" s="194">
        <v>98</v>
      </c>
      <c r="E11" s="195">
        <v>76</v>
      </c>
      <c r="F11" s="196">
        <v>89.533799999999971</v>
      </c>
      <c r="G11" s="197">
        <v>1.1780763157894734</v>
      </c>
      <c r="H11" s="195">
        <v>97</v>
      </c>
      <c r="I11" s="196">
        <v>145.00200000000001</v>
      </c>
      <c r="J11" s="197">
        <v>1.4948659793814434</v>
      </c>
      <c r="K11" s="195">
        <v>96</v>
      </c>
      <c r="L11" s="196">
        <v>141.59899999999999</v>
      </c>
      <c r="M11" s="197">
        <v>1.4749895833333333</v>
      </c>
      <c r="N11" s="195">
        <v>96</v>
      </c>
      <c r="O11" s="196">
        <v>148.04188399999998</v>
      </c>
      <c r="P11" s="197">
        <v>1.5421029583333332</v>
      </c>
      <c r="Q11" s="198">
        <v>96</v>
      </c>
      <c r="R11" s="196">
        <v>154.73134153159998</v>
      </c>
      <c r="S11" s="196">
        <v>1.6117848076208332</v>
      </c>
      <c r="T11" s="199">
        <v>-3.4483032444145856E-3</v>
      </c>
      <c r="U11" s="200">
        <v>0.36082539061408164</v>
      </c>
    </row>
    <row r="12" spans="2:21" x14ac:dyDescent="0.35">
      <c r="B12" s="201" t="s">
        <v>110</v>
      </c>
      <c r="C12" s="202">
        <v>4</v>
      </c>
      <c r="D12" s="202">
        <v>4</v>
      </c>
      <c r="E12" s="203">
        <v>2</v>
      </c>
      <c r="F12" s="204">
        <v>11.196</v>
      </c>
      <c r="G12" s="205">
        <v>5.5979999999999999</v>
      </c>
      <c r="H12" s="203">
        <v>4</v>
      </c>
      <c r="I12" s="204">
        <v>12.44</v>
      </c>
      <c r="J12" s="205">
        <v>3.11</v>
      </c>
      <c r="K12" s="203">
        <v>4</v>
      </c>
      <c r="L12" s="204">
        <v>13.378</v>
      </c>
      <c r="M12" s="205">
        <v>3.3445</v>
      </c>
      <c r="N12" s="203">
        <v>4</v>
      </c>
      <c r="O12" s="204">
        <v>13.986699</v>
      </c>
      <c r="P12" s="205">
        <v>3.4966747499999999</v>
      </c>
      <c r="Q12" s="206">
        <v>4</v>
      </c>
      <c r="R12" s="204">
        <v>14.618897794799999</v>
      </c>
      <c r="S12" s="204">
        <v>3.6547244486999997</v>
      </c>
      <c r="T12" s="207">
        <v>0</v>
      </c>
      <c r="U12" s="208">
        <v>1.4995667607680912E-2</v>
      </c>
    </row>
    <row r="13" spans="2:21" x14ac:dyDescent="0.35">
      <c r="B13" s="236" t="s">
        <v>264</v>
      </c>
      <c r="C13" s="209"/>
      <c r="D13" s="209"/>
      <c r="E13" s="209"/>
      <c r="F13" s="209"/>
      <c r="G13" s="209"/>
      <c r="H13" s="209"/>
      <c r="I13" s="210"/>
      <c r="J13" s="210"/>
      <c r="K13" s="209"/>
      <c r="L13" s="210"/>
      <c r="M13" s="210"/>
      <c r="N13" s="209"/>
      <c r="O13" s="210"/>
      <c r="P13" s="210"/>
      <c r="Q13" s="209"/>
      <c r="R13" s="210"/>
      <c r="S13" s="210"/>
      <c r="T13" s="211"/>
      <c r="U13" s="211"/>
    </row>
    <row r="14" spans="2:21" x14ac:dyDescent="0.3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A51F6-F047-41F8-908F-BA72BCB4E14F}">
  <dimension ref="B1:AB15"/>
  <sheetViews>
    <sheetView showGridLines="0" workbookViewId="0">
      <selection activeCell="N8" sqref="N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23</v>
      </c>
      <c r="AB1">
        <f>SUMPRODUCT(LEN(B2)-LEN(SUBSTITUTE(B2,{1,2,3,4,5,6,7,8,9,0},"")))</f>
        <v>4</v>
      </c>
    </row>
    <row r="2" spans="2:28" x14ac:dyDescent="0.35">
      <c r="B2" s="269" t="s">
        <v>124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28" ht="22" x14ac:dyDescent="0.35">
      <c r="B3" s="1"/>
      <c r="C3" s="2"/>
      <c r="D3" s="3"/>
      <c r="E3" s="270" t="s">
        <v>1</v>
      </c>
      <c r="F3" s="271"/>
      <c r="G3" s="272"/>
      <c r="H3" s="4" t="s">
        <v>2</v>
      </c>
      <c r="I3" s="273" t="s">
        <v>3</v>
      </c>
      <c r="J3" s="274"/>
      <c r="K3" s="274"/>
    </row>
    <row r="4" spans="2:28" ht="22" x14ac:dyDescent="0.35">
      <c r="B4" s="218" t="s">
        <v>4</v>
      </c>
      <c r="C4" s="219" t="s">
        <v>5</v>
      </c>
      <c r="D4" s="219" t="s">
        <v>267</v>
      </c>
      <c r="E4" s="220" t="s">
        <v>6</v>
      </c>
      <c r="F4" s="220" t="s">
        <v>7</v>
      </c>
      <c r="G4" s="220" t="s">
        <v>8</v>
      </c>
      <c r="H4" s="220" t="s">
        <v>9</v>
      </c>
      <c r="I4" s="220" t="s">
        <v>10</v>
      </c>
      <c r="J4" s="220" t="s">
        <v>11</v>
      </c>
      <c r="K4" s="221" t="s">
        <v>12</v>
      </c>
    </row>
    <row r="5" spans="2:28" ht="19" x14ac:dyDescent="0.35">
      <c r="B5" s="225" t="s">
        <v>268</v>
      </c>
      <c r="C5" s="222" t="s">
        <v>13</v>
      </c>
      <c r="D5" s="267" t="s">
        <v>14</v>
      </c>
      <c r="E5" s="240">
        <v>3595</v>
      </c>
      <c r="F5" s="240">
        <v>3535</v>
      </c>
      <c r="G5" s="240">
        <v>3690</v>
      </c>
      <c r="H5" s="240">
        <v>3502</v>
      </c>
      <c r="I5" s="240">
        <v>3600</v>
      </c>
      <c r="J5" s="240">
        <v>3900</v>
      </c>
      <c r="K5" s="241">
        <v>4095</v>
      </c>
    </row>
    <row r="6" spans="2:28" ht="19" x14ac:dyDescent="0.35">
      <c r="B6" s="225" t="s">
        <v>269</v>
      </c>
      <c r="C6" s="222" t="s">
        <v>13</v>
      </c>
      <c r="D6" s="267"/>
      <c r="E6" s="240">
        <v>14395</v>
      </c>
      <c r="F6" s="240">
        <v>14080</v>
      </c>
      <c r="G6" s="240">
        <v>14265</v>
      </c>
      <c r="H6" s="240">
        <v>15950</v>
      </c>
      <c r="I6" s="240">
        <v>14000</v>
      </c>
      <c r="J6" s="240">
        <v>14880</v>
      </c>
      <c r="K6" s="241">
        <v>15624</v>
      </c>
    </row>
    <row r="7" spans="2:28" ht="14.5" customHeight="1" x14ac:dyDescent="0.35">
      <c r="B7" s="266" t="s">
        <v>125</v>
      </c>
      <c r="C7" s="267" t="s">
        <v>13</v>
      </c>
      <c r="D7" s="267"/>
      <c r="E7" s="268" t="s">
        <v>247</v>
      </c>
      <c r="F7" s="308">
        <v>1</v>
      </c>
      <c r="G7" s="308">
        <v>1</v>
      </c>
      <c r="H7" s="264">
        <v>1</v>
      </c>
      <c r="I7" s="264">
        <v>1</v>
      </c>
      <c r="J7" s="264">
        <v>1</v>
      </c>
      <c r="K7" s="265">
        <v>1</v>
      </c>
    </row>
    <row r="8" spans="2:28" x14ac:dyDescent="0.35">
      <c r="B8" s="266"/>
      <c r="C8" s="267"/>
      <c r="D8" s="267"/>
      <c r="E8" s="268"/>
      <c r="F8" s="309" t="s">
        <v>270</v>
      </c>
      <c r="G8" s="309" t="s">
        <v>271</v>
      </c>
      <c r="H8" s="264"/>
      <c r="I8" s="264"/>
      <c r="J8" s="264"/>
      <c r="K8" s="265"/>
    </row>
    <row r="9" spans="2:28" ht="14.5" customHeight="1" x14ac:dyDescent="0.35">
      <c r="B9" s="266" t="s">
        <v>126</v>
      </c>
      <c r="C9" s="267" t="s">
        <v>13</v>
      </c>
      <c r="D9" s="267"/>
      <c r="E9" s="268" t="s">
        <v>247</v>
      </c>
      <c r="F9" s="308">
        <v>1</v>
      </c>
      <c r="G9" s="308">
        <v>1</v>
      </c>
      <c r="H9" s="264">
        <v>1</v>
      </c>
      <c r="I9" s="264">
        <v>1</v>
      </c>
      <c r="J9" s="264">
        <v>1</v>
      </c>
      <c r="K9" s="265">
        <v>1</v>
      </c>
    </row>
    <row r="10" spans="2:28" x14ac:dyDescent="0.35">
      <c r="B10" s="266"/>
      <c r="C10" s="267"/>
      <c r="D10" s="267"/>
      <c r="E10" s="268"/>
      <c r="F10" s="311">
        <v>-49833</v>
      </c>
      <c r="G10" s="311">
        <v>-37977</v>
      </c>
      <c r="H10" s="264"/>
      <c r="I10" s="264"/>
      <c r="J10" s="264"/>
      <c r="K10" s="265"/>
    </row>
    <row r="11" spans="2:28" ht="19" x14ac:dyDescent="0.35">
      <c r="B11" s="225" t="s">
        <v>272</v>
      </c>
      <c r="C11" s="222" t="s">
        <v>13</v>
      </c>
      <c r="D11" s="267"/>
      <c r="E11" s="240">
        <v>2664</v>
      </c>
      <c r="F11" s="240">
        <v>2045</v>
      </c>
      <c r="G11" s="240">
        <v>2369</v>
      </c>
      <c r="H11" s="240">
        <v>2500</v>
      </c>
      <c r="I11" s="240">
        <v>2600</v>
      </c>
      <c r="J11" s="240">
        <v>2730</v>
      </c>
      <c r="K11" s="241">
        <v>2870</v>
      </c>
    </row>
    <row r="12" spans="2:28" ht="19" x14ac:dyDescent="0.35">
      <c r="B12" s="225" t="s">
        <v>273</v>
      </c>
      <c r="C12" s="222" t="s">
        <v>13</v>
      </c>
      <c r="D12" s="267"/>
      <c r="E12" s="224">
        <v>801</v>
      </c>
      <c r="F12" s="224">
        <v>933</v>
      </c>
      <c r="G12" s="224">
        <v>859</v>
      </c>
      <c r="H12" s="224">
        <v>800</v>
      </c>
      <c r="I12" s="224">
        <v>800</v>
      </c>
      <c r="J12" s="224">
        <v>840</v>
      </c>
      <c r="K12" s="226">
        <v>885</v>
      </c>
    </row>
    <row r="13" spans="2:28" ht="19" x14ac:dyDescent="0.35">
      <c r="B13" s="225" t="s">
        <v>274</v>
      </c>
      <c r="C13" s="222" t="s">
        <v>127</v>
      </c>
      <c r="D13" s="267"/>
      <c r="E13" s="240">
        <v>23631</v>
      </c>
      <c r="F13" s="240">
        <v>19369</v>
      </c>
      <c r="G13" s="240">
        <v>25990</v>
      </c>
      <c r="H13" s="240">
        <v>26000</v>
      </c>
      <c r="I13" s="240">
        <v>24000</v>
      </c>
      <c r="J13" s="240">
        <v>26250</v>
      </c>
      <c r="K13" s="241">
        <v>27562</v>
      </c>
    </row>
    <row r="14" spans="2:28" ht="19" x14ac:dyDescent="0.35">
      <c r="B14" s="227" t="s">
        <v>275</v>
      </c>
      <c r="C14" s="228" t="s">
        <v>127</v>
      </c>
      <c r="D14" s="293"/>
      <c r="E14" s="238">
        <v>28079</v>
      </c>
      <c r="F14" s="238">
        <v>32404</v>
      </c>
      <c r="G14" s="238">
        <v>32404</v>
      </c>
      <c r="H14" s="238">
        <v>25200</v>
      </c>
      <c r="I14" s="238">
        <v>27000</v>
      </c>
      <c r="J14" s="238">
        <v>28350</v>
      </c>
      <c r="K14" s="239">
        <v>29767</v>
      </c>
    </row>
    <row r="15" spans="2:28" x14ac:dyDescent="0.35">
      <c r="B15" s="235" t="s">
        <v>263</v>
      </c>
    </row>
  </sheetData>
  <mergeCells count="18">
    <mergeCell ref="H9:H10"/>
    <mergeCell ref="I9:I10"/>
    <mergeCell ref="J9:J10"/>
    <mergeCell ref="K9:K10"/>
    <mergeCell ref="B2:K2"/>
    <mergeCell ref="E3:G3"/>
    <mergeCell ref="I3:K3"/>
    <mergeCell ref="D5:D14"/>
    <mergeCell ref="B7:B8"/>
    <mergeCell ref="C7:C8"/>
    <mergeCell ref="E7:E8"/>
    <mergeCell ref="H7:H8"/>
    <mergeCell ref="I7:I8"/>
    <mergeCell ref="J7:J8"/>
    <mergeCell ref="K7:K8"/>
    <mergeCell ref="B9:B10"/>
    <mergeCell ref="C9:C10"/>
    <mergeCell ref="E9:E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15B88-7FE4-478A-AFEE-41F35C0F6CC0}">
  <dimension ref="B1:M7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23</v>
      </c>
    </row>
    <row r="2" spans="2:13" x14ac:dyDescent="0.35">
      <c r="B2" s="275" t="s">
        <v>128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1" x14ac:dyDescent="0.35">
      <c r="B3" s="6"/>
      <c r="C3" s="7"/>
      <c r="D3" s="8" t="s">
        <v>25</v>
      </c>
      <c r="E3" s="9"/>
      <c r="F3" s="10" t="s">
        <v>26</v>
      </c>
      <c r="G3" s="11" t="s">
        <v>27</v>
      </c>
      <c r="H3" s="11" t="s">
        <v>28</v>
      </c>
      <c r="I3" s="12" t="s">
        <v>29</v>
      </c>
      <c r="J3" s="13"/>
      <c r="K3" s="14"/>
      <c r="L3" s="11" t="s">
        <v>27</v>
      </c>
      <c r="M3" s="15" t="s">
        <v>28</v>
      </c>
    </row>
    <row r="4" spans="2:13" x14ac:dyDescent="0.35">
      <c r="B4" s="16" t="s">
        <v>30</v>
      </c>
      <c r="C4" s="17" t="s">
        <v>6</v>
      </c>
      <c r="D4" s="17" t="s">
        <v>7</v>
      </c>
      <c r="E4" s="17" t="s">
        <v>8</v>
      </c>
      <c r="F4" s="18" t="s">
        <v>9</v>
      </c>
      <c r="G4" s="276" t="s">
        <v>31</v>
      </c>
      <c r="H4" s="277"/>
      <c r="I4" s="17" t="s">
        <v>10</v>
      </c>
      <c r="J4" s="17" t="s">
        <v>11</v>
      </c>
      <c r="K4" s="17" t="s">
        <v>12</v>
      </c>
      <c r="L4" s="276" t="s">
        <v>32</v>
      </c>
      <c r="M4" s="278"/>
    </row>
    <row r="5" spans="2:13" x14ac:dyDescent="0.35">
      <c r="B5" s="19" t="s">
        <v>33</v>
      </c>
      <c r="C5" s="20">
        <v>603.49045000000012</v>
      </c>
      <c r="D5" s="20">
        <v>972.97466999999995</v>
      </c>
      <c r="E5" s="20">
        <v>1197.5364593999998</v>
      </c>
      <c r="F5" s="21">
        <v>353.05209000000002</v>
      </c>
      <c r="G5" s="22">
        <v>-0.16400000000000001</v>
      </c>
      <c r="H5" s="22">
        <v>0.55400000000000005</v>
      </c>
      <c r="I5" s="20">
        <v>363.64365269999996</v>
      </c>
      <c r="J5" s="20">
        <v>369.00238578100004</v>
      </c>
      <c r="K5" s="20">
        <v>374.69651735443011</v>
      </c>
      <c r="L5" s="22">
        <v>0.02</v>
      </c>
      <c r="M5" s="23">
        <v>0.36899999999999999</v>
      </c>
    </row>
    <row r="6" spans="2:13" x14ac:dyDescent="0.35">
      <c r="B6" s="19" t="s">
        <v>13</v>
      </c>
      <c r="C6" s="20">
        <v>295.30339000000009</v>
      </c>
      <c r="D6" s="20">
        <v>374.13693999999998</v>
      </c>
      <c r="E6" s="20">
        <v>324.69603893999994</v>
      </c>
      <c r="F6" s="21">
        <v>337.38074</v>
      </c>
      <c r="G6" s="22">
        <v>4.4999999999999998E-2</v>
      </c>
      <c r="H6" s="22">
        <v>0.26100000000000001</v>
      </c>
      <c r="I6" s="20">
        <v>347.50216220000004</v>
      </c>
      <c r="J6" s="20">
        <v>349.19473256600003</v>
      </c>
      <c r="K6" s="20">
        <v>350.93808004298</v>
      </c>
      <c r="L6" s="22">
        <v>1.2999999999999999E-2</v>
      </c>
      <c r="M6" s="24">
        <v>0.35</v>
      </c>
    </row>
    <row r="7" spans="2:13" x14ac:dyDescent="0.35">
      <c r="B7" s="19" t="s">
        <v>127</v>
      </c>
      <c r="C7" s="20">
        <v>190.42449000000002</v>
      </c>
      <c r="D7" s="20">
        <v>235.23316</v>
      </c>
      <c r="E7" s="20">
        <v>240.40083782999997</v>
      </c>
      <c r="F7" s="21">
        <v>269.88299999999998</v>
      </c>
      <c r="G7" s="22">
        <v>0.123</v>
      </c>
      <c r="H7" s="22">
        <v>0.185</v>
      </c>
      <c r="I7" s="20">
        <v>277.97949</v>
      </c>
      <c r="J7" s="20">
        <v>281.34657030000005</v>
      </c>
      <c r="K7" s="20">
        <v>284.81466300900001</v>
      </c>
      <c r="L7" s="22">
        <v>1.7999999999999999E-2</v>
      </c>
      <c r="M7" s="24">
        <v>0.28100000000000003</v>
      </c>
    </row>
    <row r="8" spans="2:13" x14ac:dyDescent="0.35">
      <c r="B8" s="25" t="s">
        <v>35</v>
      </c>
      <c r="C8" s="26">
        <v>1089.2183300000004</v>
      </c>
      <c r="D8" s="26">
        <v>1582.3447699999999</v>
      </c>
      <c r="E8" s="26">
        <v>1762.6333361699997</v>
      </c>
      <c r="F8" s="27">
        <v>960.31583000000001</v>
      </c>
      <c r="G8" s="28">
        <v>-4.1000000000000002E-2</v>
      </c>
      <c r="H8" s="29">
        <v>1</v>
      </c>
      <c r="I8" s="26">
        <v>989.12530489999995</v>
      </c>
      <c r="J8" s="26">
        <v>999.54368864700007</v>
      </c>
      <c r="K8" s="26">
        <v>1010.4492604064101</v>
      </c>
      <c r="L8" s="30">
        <v>1.7000000000000001E-2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275" t="s">
        <v>129</v>
      </c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</row>
    <row r="11" spans="2:13" ht="48.5" x14ac:dyDescent="0.35">
      <c r="B11" s="34" t="s">
        <v>37</v>
      </c>
      <c r="C11" s="35"/>
      <c r="D11" s="36" t="s">
        <v>25</v>
      </c>
      <c r="E11" s="37"/>
      <c r="F11" s="38" t="s">
        <v>26</v>
      </c>
      <c r="G11" s="39" t="s">
        <v>27</v>
      </c>
      <c r="H11" s="39" t="s">
        <v>28</v>
      </c>
      <c r="I11" s="40" t="s">
        <v>29</v>
      </c>
      <c r="J11" s="41"/>
      <c r="K11" s="42"/>
      <c r="L11" s="39" t="s">
        <v>27</v>
      </c>
      <c r="M11" s="43" t="s">
        <v>28</v>
      </c>
    </row>
    <row r="12" spans="2:13" x14ac:dyDescent="0.35">
      <c r="B12" s="44" t="s">
        <v>30</v>
      </c>
      <c r="C12" s="45" t="s">
        <v>6</v>
      </c>
      <c r="D12" s="45" t="s">
        <v>7</v>
      </c>
      <c r="E12" s="45" t="s">
        <v>8</v>
      </c>
      <c r="F12" s="46" t="s">
        <v>9</v>
      </c>
      <c r="G12" s="279" t="s">
        <v>31</v>
      </c>
      <c r="H12" s="280"/>
      <c r="I12" s="45" t="s">
        <v>10</v>
      </c>
      <c r="J12" s="45" t="s">
        <v>11</v>
      </c>
      <c r="K12" s="45" t="s">
        <v>12</v>
      </c>
      <c r="L12" s="279" t="s">
        <v>32</v>
      </c>
      <c r="M12" s="281"/>
    </row>
    <row r="13" spans="2:13" x14ac:dyDescent="0.35">
      <c r="B13" s="47" t="s">
        <v>38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39</v>
      </c>
      <c r="C14" s="54">
        <v>2373.2965469999999</v>
      </c>
      <c r="D14" s="54">
        <v>1978.557847</v>
      </c>
      <c r="E14" s="54">
        <v>2211.8620000000001</v>
      </c>
      <c r="F14" s="55">
        <v>1506.817</v>
      </c>
      <c r="G14" s="56">
        <v>-0.14099999999999999</v>
      </c>
      <c r="H14" s="56">
        <v>1</v>
      </c>
      <c r="I14" s="54">
        <v>1546.3409999999999</v>
      </c>
      <c r="J14" s="54">
        <v>1587.0520000000001</v>
      </c>
      <c r="K14" s="54">
        <v>1638.9829999999999</v>
      </c>
      <c r="L14" s="56">
        <v>2.8000000000000001E-2</v>
      </c>
      <c r="M14" s="57">
        <v>1</v>
      </c>
    </row>
    <row r="15" spans="2:13" ht="19" x14ac:dyDescent="0.35">
      <c r="B15" s="58" t="s">
        <v>40</v>
      </c>
      <c r="C15" s="59">
        <v>1454.7239999999999</v>
      </c>
      <c r="D15" s="60">
        <v>751.36199999999997</v>
      </c>
      <c r="E15" s="61">
        <v>804.20699999999999</v>
      </c>
      <c r="F15" s="61">
        <v>930.81700000000001</v>
      </c>
      <c r="G15" s="62">
        <v>-0.13800000000000001</v>
      </c>
      <c r="H15" s="62">
        <v>0.49399999999999999</v>
      </c>
      <c r="I15" s="60">
        <v>953.05600000000004</v>
      </c>
      <c r="J15" s="60">
        <v>975.96</v>
      </c>
      <c r="K15" s="61">
        <v>999.548</v>
      </c>
      <c r="L15" s="62">
        <v>2.4E-2</v>
      </c>
      <c r="M15" s="62">
        <v>0.61499999999999999</v>
      </c>
    </row>
    <row r="16" spans="2:13" x14ac:dyDescent="0.35">
      <c r="B16" s="63" t="s">
        <v>41</v>
      </c>
      <c r="C16" s="64"/>
      <c r="D16" s="65"/>
      <c r="E16" s="66"/>
      <c r="F16" s="66"/>
      <c r="G16" s="67"/>
      <c r="H16" s="67"/>
      <c r="I16" s="65"/>
      <c r="J16" s="65"/>
      <c r="K16" s="66"/>
      <c r="L16" s="67"/>
      <c r="M16" s="67"/>
    </row>
    <row r="17" spans="2:13" x14ac:dyDescent="0.35">
      <c r="B17" s="63" t="s">
        <v>44</v>
      </c>
      <c r="C17" s="68">
        <v>1418.213</v>
      </c>
      <c r="D17" s="69">
        <v>727.65499999999997</v>
      </c>
      <c r="E17" s="70">
        <v>787.51800000000003</v>
      </c>
      <c r="F17" s="70">
        <v>927.31700000000001</v>
      </c>
      <c r="G17" s="71">
        <v>-0.13200000000000001</v>
      </c>
      <c r="H17" s="71">
        <v>0.48399999999999999</v>
      </c>
      <c r="I17" s="69">
        <v>949.45600000000002</v>
      </c>
      <c r="J17" s="69">
        <v>972.26</v>
      </c>
      <c r="K17" s="70">
        <v>995.74800000000005</v>
      </c>
      <c r="L17" s="71">
        <v>2.4E-2</v>
      </c>
      <c r="M17" s="71">
        <v>0.61199999999999999</v>
      </c>
    </row>
    <row r="18" spans="2:13" x14ac:dyDescent="0.35">
      <c r="B18" s="72" t="s">
        <v>130</v>
      </c>
      <c r="C18" s="68">
        <v>1354.0039999999999</v>
      </c>
      <c r="D18" s="69">
        <v>644.56899999999996</v>
      </c>
      <c r="E18" s="70">
        <v>638.04600000000005</v>
      </c>
      <c r="F18" s="70">
        <v>809.30399999999997</v>
      </c>
      <c r="G18" s="71">
        <v>-0.158</v>
      </c>
      <c r="H18" s="71">
        <v>0.43</v>
      </c>
      <c r="I18" s="69">
        <v>823.55600000000004</v>
      </c>
      <c r="J18" s="69">
        <v>844.08299999999997</v>
      </c>
      <c r="K18" s="70">
        <v>865.226</v>
      </c>
      <c r="L18" s="71">
        <v>2.3E-2</v>
      </c>
      <c r="M18" s="71">
        <v>0.53200000000000003</v>
      </c>
    </row>
    <row r="19" spans="2:13" x14ac:dyDescent="0.35">
      <c r="B19" s="72" t="s">
        <v>131</v>
      </c>
      <c r="C19" s="68">
        <v>59.213000000000001</v>
      </c>
      <c r="D19" s="69">
        <v>73.010999999999996</v>
      </c>
      <c r="E19" s="70">
        <v>97.674999999999997</v>
      </c>
      <c r="F19" s="70">
        <v>59.168999999999997</v>
      </c>
      <c r="G19" s="71">
        <v>0</v>
      </c>
      <c r="H19" s="71">
        <v>3.5999999999999997E-2</v>
      </c>
      <c r="I19" s="69">
        <v>65.290999999999997</v>
      </c>
      <c r="J19" s="69">
        <v>65.75</v>
      </c>
      <c r="K19" s="70">
        <v>66.221999999999994</v>
      </c>
      <c r="L19" s="71">
        <v>3.7999999999999999E-2</v>
      </c>
      <c r="M19" s="71">
        <v>4.1000000000000002E-2</v>
      </c>
    </row>
    <row r="20" spans="2:13" x14ac:dyDescent="0.35">
      <c r="B20" s="72" t="s">
        <v>132</v>
      </c>
      <c r="C20" s="68">
        <v>4.9960000000000004</v>
      </c>
      <c r="D20" s="69">
        <v>10.074999999999999</v>
      </c>
      <c r="E20" s="70">
        <v>51.796999999999997</v>
      </c>
      <c r="F20" s="70">
        <v>58.844000000000001</v>
      </c>
      <c r="G20" s="71">
        <v>1.2749999999999999</v>
      </c>
      <c r="H20" s="71">
        <v>1.7000000000000001E-2</v>
      </c>
      <c r="I20" s="69">
        <v>60.609000000000002</v>
      </c>
      <c r="J20" s="69">
        <v>62.427</v>
      </c>
      <c r="K20" s="70">
        <v>64.3</v>
      </c>
      <c r="L20" s="71">
        <v>0.03</v>
      </c>
      <c r="M20" s="71">
        <v>3.9E-2</v>
      </c>
    </row>
    <row r="21" spans="2:13" x14ac:dyDescent="0.35">
      <c r="B21" s="58" t="s">
        <v>133</v>
      </c>
      <c r="C21" s="64">
        <v>36.511000000000003</v>
      </c>
      <c r="D21" s="65">
        <v>23.707000000000001</v>
      </c>
      <c r="E21" s="66">
        <v>16.689</v>
      </c>
      <c r="F21" s="66">
        <v>3.5</v>
      </c>
      <c r="G21" s="67">
        <v>-0.54200000000000004</v>
      </c>
      <c r="H21" s="67">
        <v>8.9999999999999993E-3</v>
      </c>
      <c r="I21" s="65">
        <v>3.6</v>
      </c>
      <c r="J21" s="65">
        <v>3.7</v>
      </c>
      <c r="K21" s="66">
        <v>3.8</v>
      </c>
      <c r="L21" s="67">
        <v>2.8000000000000001E-2</v>
      </c>
      <c r="M21" s="67">
        <v>2E-3</v>
      </c>
    </row>
    <row r="22" spans="2:13" x14ac:dyDescent="0.35">
      <c r="B22" s="58" t="s">
        <v>46</v>
      </c>
      <c r="C22" s="73">
        <v>918.57254699999999</v>
      </c>
      <c r="D22" s="74">
        <v>1227.195847</v>
      </c>
      <c r="E22" s="75">
        <v>1407.655</v>
      </c>
      <c r="F22" s="75">
        <v>576</v>
      </c>
      <c r="G22" s="76">
        <v>-0.14399999999999999</v>
      </c>
      <c r="H22" s="76">
        <v>0.50600000000000001</v>
      </c>
      <c r="I22" s="74">
        <v>593.28499999999997</v>
      </c>
      <c r="J22" s="74">
        <v>611.09199999999998</v>
      </c>
      <c r="K22" s="75">
        <v>639.43499999999995</v>
      </c>
      <c r="L22" s="76">
        <v>3.5000000000000003E-2</v>
      </c>
      <c r="M22" s="76">
        <v>0.38500000000000001</v>
      </c>
    </row>
    <row r="23" spans="2:13" x14ac:dyDescent="0.35">
      <c r="B23" s="81" t="s">
        <v>48</v>
      </c>
      <c r="C23" s="82">
        <v>2373.2965469999999</v>
      </c>
      <c r="D23" s="82">
        <v>1978.557847</v>
      </c>
      <c r="E23" s="83">
        <v>2211.8620000000001</v>
      </c>
      <c r="F23" s="83">
        <v>1506.817</v>
      </c>
      <c r="G23" s="84">
        <v>-0.14099999999999999</v>
      </c>
      <c r="H23" s="84">
        <v>1</v>
      </c>
      <c r="I23" s="82">
        <v>1546.3409999999999</v>
      </c>
      <c r="J23" s="82">
        <v>1587.0520000000001</v>
      </c>
      <c r="K23" s="83">
        <v>1638.9829999999999</v>
      </c>
      <c r="L23" s="84">
        <v>2.8000000000000001E-2</v>
      </c>
      <c r="M23" s="85">
        <v>1</v>
      </c>
    </row>
    <row r="24" spans="2:13" x14ac:dyDescent="0.35">
      <c r="B24" s="47" t="s">
        <v>49</v>
      </c>
      <c r="C24" s="86"/>
      <c r="D24" s="86"/>
      <c r="E24" s="86"/>
      <c r="F24" s="87"/>
      <c r="G24" s="88"/>
      <c r="H24" s="88"/>
      <c r="I24" s="86"/>
      <c r="J24" s="86"/>
      <c r="K24" s="86"/>
      <c r="L24" s="88"/>
      <c r="M24" s="89"/>
    </row>
    <row r="25" spans="2:13" x14ac:dyDescent="0.35">
      <c r="B25" s="47" t="s">
        <v>50</v>
      </c>
      <c r="C25" s="54">
        <v>1089.2183300000002</v>
      </c>
      <c r="D25" s="54">
        <v>1582.3447699999999</v>
      </c>
      <c r="E25" s="54">
        <v>1762.6333361699999</v>
      </c>
      <c r="F25" s="55">
        <v>960.31583000000001</v>
      </c>
      <c r="G25" s="90">
        <v>-4.1000000000000002E-2</v>
      </c>
      <c r="H25" s="90">
        <v>1</v>
      </c>
      <c r="I25" s="54">
        <v>989.12530489999995</v>
      </c>
      <c r="J25" s="54">
        <v>999.54368864699995</v>
      </c>
      <c r="K25" s="54">
        <v>1010.44926040641</v>
      </c>
      <c r="L25" s="90">
        <v>1.7000000000000001E-2</v>
      </c>
      <c r="M25" s="91">
        <v>1</v>
      </c>
    </row>
    <row r="26" spans="2:13" x14ac:dyDescent="0.35">
      <c r="B26" s="58" t="s">
        <v>51</v>
      </c>
      <c r="C26" s="59">
        <v>556.86590000000001</v>
      </c>
      <c r="D26" s="60">
        <v>581.05061999999998</v>
      </c>
      <c r="E26" s="61">
        <v>595.63360735999993</v>
      </c>
      <c r="F26" s="61">
        <v>617.5</v>
      </c>
      <c r="G26" s="62">
        <v>3.5000000000000003E-2</v>
      </c>
      <c r="H26" s="62">
        <v>0.46500000000000002</v>
      </c>
      <c r="I26" s="60">
        <v>636.02499999999998</v>
      </c>
      <c r="J26" s="60">
        <v>636.02463</v>
      </c>
      <c r="K26" s="61">
        <v>636.02463</v>
      </c>
      <c r="L26" s="62">
        <v>0.01</v>
      </c>
      <c r="M26" s="62">
        <v>0.63800000000000001</v>
      </c>
    </row>
    <row r="27" spans="2:13" x14ac:dyDescent="0.35">
      <c r="B27" s="58" t="s">
        <v>52</v>
      </c>
      <c r="C27" s="64">
        <v>510.12673000000007</v>
      </c>
      <c r="D27" s="65">
        <v>978.08669000000009</v>
      </c>
      <c r="E27" s="66">
        <v>1164.9127288100001</v>
      </c>
      <c r="F27" s="66">
        <v>326.64183000000003</v>
      </c>
      <c r="G27" s="67">
        <v>-0.13800000000000001</v>
      </c>
      <c r="H27" s="67">
        <v>0.52200000000000002</v>
      </c>
      <c r="I27" s="65">
        <v>336.44108489999996</v>
      </c>
      <c r="J27" s="65">
        <v>346.36006204699993</v>
      </c>
      <c r="K27" s="66">
        <v>356.75086390840994</v>
      </c>
      <c r="L27" s="67">
        <v>0.03</v>
      </c>
      <c r="M27" s="67">
        <v>0.34499999999999997</v>
      </c>
    </row>
    <row r="28" spans="2:13" x14ac:dyDescent="0.35">
      <c r="B28" s="58" t="s">
        <v>53</v>
      </c>
      <c r="C28" s="64">
        <v>22.2257</v>
      </c>
      <c r="D28" s="65">
        <v>23.205459999999999</v>
      </c>
      <c r="E28" s="66">
        <v>2.0870000000000002</v>
      </c>
      <c r="F28" s="66">
        <v>16.173999999999999</v>
      </c>
      <c r="G28" s="67">
        <v>-0.10100000000000001</v>
      </c>
      <c r="H28" s="67">
        <v>1.2999999999999999E-2</v>
      </c>
      <c r="I28" s="65">
        <v>16.659220000000001</v>
      </c>
      <c r="J28" s="65">
        <v>17.158996600000002</v>
      </c>
      <c r="K28" s="66">
        <v>17.673766497999999</v>
      </c>
      <c r="L28" s="67">
        <v>0.03</v>
      </c>
      <c r="M28" s="67">
        <v>1.7000000000000001E-2</v>
      </c>
    </row>
    <row r="29" spans="2:13" x14ac:dyDescent="0.35">
      <c r="B29" s="58" t="s">
        <v>134</v>
      </c>
      <c r="C29" s="73">
        <v>0</v>
      </c>
      <c r="D29" s="74">
        <v>2E-3</v>
      </c>
      <c r="E29" s="75">
        <v>0</v>
      </c>
      <c r="F29" s="75">
        <v>0</v>
      </c>
      <c r="G29" s="76">
        <v>0</v>
      </c>
      <c r="H29" s="76">
        <v>0</v>
      </c>
      <c r="I29" s="74">
        <v>0</v>
      </c>
      <c r="J29" s="74">
        <v>0</v>
      </c>
      <c r="K29" s="75">
        <v>0</v>
      </c>
      <c r="L29" s="76">
        <v>0</v>
      </c>
      <c r="M29" s="76">
        <v>0</v>
      </c>
    </row>
    <row r="30" spans="2:13" x14ac:dyDescent="0.35">
      <c r="B30" s="81" t="s">
        <v>55</v>
      </c>
      <c r="C30" s="94">
        <v>1089.2183300000002</v>
      </c>
      <c r="D30" s="94">
        <v>1582.3447699999999</v>
      </c>
      <c r="E30" s="95">
        <v>1762.6333361699999</v>
      </c>
      <c r="F30" s="95">
        <v>960.31583000000001</v>
      </c>
      <c r="G30" s="84">
        <v>-4.1000000000000002E-2</v>
      </c>
      <c r="H30" s="84">
        <v>1</v>
      </c>
      <c r="I30" s="94">
        <v>989.12530489999995</v>
      </c>
      <c r="J30" s="94">
        <v>999.54368864699995</v>
      </c>
      <c r="K30" s="95">
        <v>1010.44926040641</v>
      </c>
      <c r="L30" s="84">
        <v>1.7000000000000001E-2</v>
      </c>
      <c r="M30" s="85">
        <v>1</v>
      </c>
    </row>
    <row r="31" spans="2:13" x14ac:dyDescent="0.35">
      <c r="B31" s="96" t="s">
        <v>56</v>
      </c>
      <c r="C31" s="97">
        <v>1284.0999999999999</v>
      </c>
      <c r="D31" s="97">
        <v>396.2</v>
      </c>
      <c r="E31" s="98">
        <v>449.2</v>
      </c>
      <c r="F31" s="98">
        <v>546.5</v>
      </c>
      <c r="G31" s="99">
        <v>-0.248</v>
      </c>
      <c r="H31" s="99"/>
      <c r="I31" s="97">
        <v>557.20000000000005</v>
      </c>
      <c r="J31" s="97">
        <v>587.5</v>
      </c>
      <c r="K31" s="98">
        <v>628.5</v>
      </c>
      <c r="L31" s="99">
        <v>4.8000000000000001E-2</v>
      </c>
      <c r="M31" s="100"/>
    </row>
    <row r="32" spans="2:13" x14ac:dyDescent="0.35">
      <c r="B32" s="47"/>
      <c r="C32" s="65"/>
      <c r="D32" s="65"/>
      <c r="E32" s="65"/>
      <c r="F32" s="65"/>
      <c r="G32" s="101"/>
      <c r="H32" s="101"/>
      <c r="I32" s="65"/>
      <c r="J32" s="65"/>
      <c r="K32" s="65"/>
      <c r="L32" s="101"/>
      <c r="M32" s="102"/>
    </row>
    <row r="33" spans="2:13" x14ac:dyDescent="0.35">
      <c r="B33" s="103" t="s">
        <v>57</v>
      </c>
      <c r="C33" s="104"/>
      <c r="D33" s="104"/>
      <c r="E33" s="104"/>
      <c r="F33" s="104"/>
      <c r="G33" s="105"/>
      <c r="H33" s="105"/>
      <c r="I33" s="104"/>
      <c r="J33" s="104"/>
      <c r="K33" s="104"/>
      <c r="L33" s="105"/>
      <c r="M33" s="105"/>
    </row>
    <row r="34" spans="2:13" x14ac:dyDescent="0.35">
      <c r="B34" s="106" t="s">
        <v>58</v>
      </c>
      <c r="C34" s="107">
        <v>132.04211337499999</v>
      </c>
      <c r="D34" s="107">
        <v>-0.24773999999990792</v>
      </c>
      <c r="E34" s="107">
        <v>-95.188728810000043</v>
      </c>
      <c r="F34" s="108">
        <v>78.476963099999921</v>
      </c>
      <c r="G34" s="109">
        <v>-0.159</v>
      </c>
      <c r="H34" s="109">
        <v>1</v>
      </c>
      <c r="I34" s="107">
        <v>74.009621992999996</v>
      </c>
      <c r="J34" s="107">
        <v>89.771114966319942</v>
      </c>
      <c r="K34" s="110">
        <v>119.41740427207992</v>
      </c>
      <c r="L34" s="109">
        <v>0.15</v>
      </c>
      <c r="M34" s="111">
        <v>1</v>
      </c>
    </row>
    <row r="35" spans="2:13" x14ac:dyDescent="0.35">
      <c r="B35" s="112" t="s">
        <v>59</v>
      </c>
      <c r="C35" s="65"/>
      <c r="D35" s="65"/>
      <c r="E35" s="65"/>
      <c r="F35" s="113"/>
      <c r="G35" s="56"/>
      <c r="H35" s="56"/>
      <c r="I35" s="65"/>
      <c r="J35" s="65"/>
      <c r="K35" s="65"/>
      <c r="L35" s="56"/>
      <c r="M35" s="57"/>
    </row>
    <row r="36" spans="2:13" x14ac:dyDescent="0.35">
      <c r="B36" s="112" t="s">
        <v>60</v>
      </c>
      <c r="C36" s="54">
        <v>857.21799999999996</v>
      </c>
      <c r="D36" s="54">
        <v>876.66200000000003</v>
      </c>
      <c r="E36" s="54">
        <v>778.851</v>
      </c>
      <c r="F36" s="55">
        <v>965.81700000000001</v>
      </c>
      <c r="G36" s="56">
        <v>4.1000000000000002E-2</v>
      </c>
      <c r="H36" s="56">
        <v>1</v>
      </c>
      <c r="I36" s="54">
        <v>989.11099999999999</v>
      </c>
      <c r="J36" s="54">
        <v>1013.1039999999999</v>
      </c>
      <c r="K36" s="54">
        <v>1037.817</v>
      </c>
      <c r="L36" s="56">
        <v>2.4E-2</v>
      </c>
      <c r="M36" s="57">
        <v>1</v>
      </c>
    </row>
    <row r="37" spans="2:13" ht="19" x14ac:dyDescent="0.35">
      <c r="B37" s="114" t="s">
        <v>61</v>
      </c>
      <c r="C37" s="59">
        <v>829.56799999999998</v>
      </c>
      <c r="D37" s="60">
        <v>833.69799999999998</v>
      </c>
      <c r="E37" s="60">
        <v>732.99800000000005</v>
      </c>
      <c r="F37" s="115">
        <v>930.81700000000001</v>
      </c>
      <c r="G37" s="62">
        <v>3.9E-2</v>
      </c>
      <c r="H37" s="62">
        <v>0.95599999999999996</v>
      </c>
      <c r="I37" s="60">
        <v>953.06100000000004</v>
      </c>
      <c r="J37" s="60">
        <v>975.97299999999996</v>
      </c>
      <c r="K37" s="61">
        <v>999.572</v>
      </c>
      <c r="L37" s="62">
        <v>2.4E-2</v>
      </c>
      <c r="M37" s="62">
        <v>0.96299999999999997</v>
      </c>
    </row>
    <row r="38" spans="2:13" x14ac:dyDescent="0.35">
      <c r="B38" s="116" t="s">
        <v>41</v>
      </c>
      <c r="C38" s="68"/>
      <c r="D38" s="69"/>
      <c r="E38" s="69"/>
      <c r="F38" s="117"/>
      <c r="G38" s="71"/>
      <c r="H38" s="71"/>
      <c r="I38" s="69"/>
      <c r="J38" s="69"/>
      <c r="K38" s="70"/>
      <c r="L38" s="71"/>
      <c r="M38" s="71"/>
    </row>
    <row r="39" spans="2:13" x14ac:dyDescent="0.35">
      <c r="B39" s="116" t="s">
        <v>63</v>
      </c>
      <c r="C39" s="68">
        <v>820.70699999999999</v>
      </c>
      <c r="D39" s="69">
        <v>809.99199999999996</v>
      </c>
      <c r="E39" s="69">
        <v>718.87900000000002</v>
      </c>
      <c r="F39" s="117">
        <v>927.31700000000001</v>
      </c>
      <c r="G39" s="71">
        <v>4.2000000000000003E-2</v>
      </c>
      <c r="H39" s="71">
        <v>0.94099999999999995</v>
      </c>
      <c r="I39" s="69">
        <v>949.45600000000002</v>
      </c>
      <c r="J39" s="69">
        <v>972.26</v>
      </c>
      <c r="K39" s="70">
        <v>995.74800000000005</v>
      </c>
      <c r="L39" s="71">
        <v>2.4E-2</v>
      </c>
      <c r="M39" s="71">
        <v>0.96</v>
      </c>
    </row>
    <row r="40" spans="2:13" x14ac:dyDescent="0.35">
      <c r="B40" s="118" t="s">
        <v>130</v>
      </c>
      <c r="C40" s="68">
        <v>756.49900000000002</v>
      </c>
      <c r="D40" s="69">
        <v>726.90599999999995</v>
      </c>
      <c r="E40" s="69">
        <v>599.40700000000004</v>
      </c>
      <c r="F40" s="117">
        <v>809.30399999999997</v>
      </c>
      <c r="G40" s="71">
        <v>2.3E-2</v>
      </c>
      <c r="H40" s="71">
        <v>0.83</v>
      </c>
      <c r="I40" s="69">
        <v>823.55600000000004</v>
      </c>
      <c r="J40" s="69">
        <v>844.08299999999997</v>
      </c>
      <c r="K40" s="70">
        <v>865.226</v>
      </c>
      <c r="L40" s="71">
        <v>2.3E-2</v>
      </c>
      <c r="M40" s="71">
        <v>0.83399999999999996</v>
      </c>
    </row>
    <row r="41" spans="2:13" x14ac:dyDescent="0.35">
      <c r="B41" s="118" t="s">
        <v>131</v>
      </c>
      <c r="C41" s="68">
        <v>59.212000000000003</v>
      </c>
      <c r="D41" s="69">
        <v>73.010999999999996</v>
      </c>
      <c r="E41" s="69">
        <v>97.674999999999997</v>
      </c>
      <c r="F41" s="117">
        <v>59.168999999999997</v>
      </c>
      <c r="G41" s="71">
        <v>0</v>
      </c>
      <c r="H41" s="71">
        <v>8.5000000000000006E-2</v>
      </c>
      <c r="I41" s="69">
        <v>65.290999999999997</v>
      </c>
      <c r="J41" s="69">
        <v>65.75</v>
      </c>
      <c r="K41" s="70">
        <v>66.221999999999994</v>
      </c>
      <c r="L41" s="71">
        <v>3.7999999999999999E-2</v>
      </c>
      <c r="M41" s="71">
        <v>6.4000000000000001E-2</v>
      </c>
    </row>
    <row r="42" spans="2:13" x14ac:dyDescent="0.35">
      <c r="B42" s="118" t="s">
        <v>132</v>
      </c>
      <c r="C42" s="68">
        <v>4.9960000000000004</v>
      </c>
      <c r="D42" s="69">
        <v>10.074999999999999</v>
      </c>
      <c r="E42" s="69">
        <v>21.797000000000001</v>
      </c>
      <c r="F42" s="117">
        <v>58.844000000000001</v>
      </c>
      <c r="G42" s="71">
        <v>1.2749999999999999</v>
      </c>
      <c r="H42" s="71">
        <v>2.7E-2</v>
      </c>
      <c r="I42" s="69">
        <v>60.609000000000002</v>
      </c>
      <c r="J42" s="69">
        <v>62.427</v>
      </c>
      <c r="K42" s="70">
        <v>64.3</v>
      </c>
      <c r="L42" s="71">
        <v>0.03</v>
      </c>
      <c r="M42" s="71">
        <v>6.0999999999999999E-2</v>
      </c>
    </row>
    <row r="43" spans="2:13" x14ac:dyDescent="0.35">
      <c r="B43" s="114" t="s">
        <v>133</v>
      </c>
      <c r="C43" s="64">
        <v>8.8610000000000007</v>
      </c>
      <c r="D43" s="65">
        <v>23.706</v>
      </c>
      <c r="E43" s="65">
        <v>14.119</v>
      </c>
      <c r="F43" s="113">
        <v>3.5</v>
      </c>
      <c r="G43" s="67">
        <v>-0.26600000000000001</v>
      </c>
      <c r="H43" s="67">
        <v>1.4999999999999999E-2</v>
      </c>
      <c r="I43" s="65">
        <v>3.605</v>
      </c>
      <c r="J43" s="65">
        <v>3.7130000000000001</v>
      </c>
      <c r="K43" s="66">
        <v>3.8239999999999998</v>
      </c>
      <c r="L43" s="67">
        <v>0.03</v>
      </c>
      <c r="M43" s="67">
        <v>4.0000000000000001E-3</v>
      </c>
    </row>
    <row r="44" spans="2:13" x14ac:dyDescent="0.35">
      <c r="B44" s="114" t="s">
        <v>64</v>
      </c>
      <c r="C44" s="73">
        <v>27.65</v>
      </c>
      <c r="D44" s="74">
        <v>42.963999999999999</v>
      </c>
      <c r="E44" s="74">
        <v>45.853000000000002</v>
      </c>
      <c r="F44" s="119">
        <v>35</v>
      </c>
      <c r="G44" s="76">
        <v>8.2000000000000003E-2</v>
      </c>
      <c r="H44" s="76">
        <v>4.3999999999999997E-2</v>
      </c>
      <c r="I44" s="74">
        <v>36.049999999999997</v>
      </c>
      <c r="J44" s="74">
        <v>37.131</v>
      </c>
      <c r="K44" s="75">
        <v>38.244999999999997</v>
      </c>
      <c r="L44" s="76">
        <v>0.03</v>
      </c>
      <c r="M44" s="76">
        <v>3.6999999999999998E-2</v>
      </c>
    </row>
    <row r="45" spans="2:13" x14ac:dyDescent="0.35">
      <c r="B45" s="120" t="s">
        <v>65</v>
      </c>
      <c r="C45" s="94">
        <v>857.21799999999996</v>
      </c>
      <c r="D45" s="94">
        <v>876.66200000000003</v>
      </c>
      <c r="E45" s="94">
        <v>778.851</v>
      </c>
      <c r="F45" s="121">
        <v>965.81700000000001</v>
      </c>
      <c r="G45" s="122">
        <v>4.1000000000000002E-2</v>
      </c>
      <c r="H45" s="122">
        <v>1</v>
      </c>
      <c r="I45" s="94">
        <v>989.11099999999999</v>
      </c>
      <c r="J45" s="94">
        <v>1013.1039999999999</v>
      </c>
      <c r="K45" s="95">
        <v>1037.817</v>
      </c>
      <c r="L45" s="122">
        <v>2.4E-2</v>
      </c>
      <c r="M45" s="123">
        <v>1</v>
      </c>
    </row>
    <row r="46" spans="2:13" x14ac:dyDescent="0.35">
      <c r="B46" s="124" t="s">
        <v>66</v>
      </c>
      <c r="C46" s="86"/>
      <c r="D46" s="86"/>
      <c r="E46" s="86"/>
      <c r="F46" s="87"/>
      <c r="G46" s="109"/>
      <c r="H46" s="109"/>
      <c r="I46" s="86"/>
      <c r="J46" s="86"/>
      <c r="K46" s="86"/>
      <c r="L46" s="109"/>
      <c r="M46" s="111"/>
    </row>
    <row r="47" spans="2:13" x14ac:dyDescent="0.35">
      <c r="B47" s="112" t="s">
        <v>67</v>
      </c>
      <c r="C47" s="54">
        <v>715.92988662499999</v>
      </c>
      <c r="D47" s="54">
        <v>855.83773999999994</v>
      </c>
      <c r="E47" s="54">
        <v>861.42372881000006</v>
      </c>
      <c r="F47" s="55">
        <v>887.34003690000009</v>
      </c>
      <c r="G47" s="56">
        <v>7.3999999999999996E-2</v>
      </c>
      <c r="H47" s="56">
        <v>0.98719650602439746</v>
      </c>
      <c r="I47" s="54">
        <v>915.10137800699999</v>
      </c>
      <c r="J47" s="54">
        <v>923.33288503367999</v>
      </c>
      <c r="K47" s="54">
        <v>918.39959572792009</v>
      </c>
      <c r="L47" s="56">
        <v>1.2E-2</v>
      </c>
      <c r="M47" s="57">
        <v>1</v>
      </c>
    </row>
    <row r="48" spans="2:13" x14ac:dyDescent="0.35">
      <c r="B48" s="114" t="s">
        <v>51</v>
      </c>
      <c r="C48" s="59">
        <v>556.86599999999999</v>
      </c>
      <c r="D48" s="60">
        <v>581.04999999999995</v>
      </c>
      <c r="E48" s="60">
        <v>595.63400000000001</v>
      </c>
      <c r="F48" s="115">
        <v>617.5</v>
      </c>
      <c r="G48" s="62">
        <v>3.5000000000000003E-2</v>
      </c>
      <c r="H48" s="62">
        <v>0.70199999999999996</v>
      </c>
      <c r="I48" s="60">
        <v>636.02499999999998</v>
      </c>
      <c r="J48" s="60">
        <v>636.02463</v>
      </c>
      <c r="K48" s="61">
        <v>636.02463</v>
      </c>
      <c r="L48" s="62">
        <v>0.01</v>
      </c>
      <c r="M48" s="62">
        <v>0.69299999999999995</v>
      </c>
    </row>
    <row r="49" spans="2:13" x14ac:dyDescent="0.35">
      <c r="B49" s="114" t="s">
        <v>52</v>
      </c>
      <c r="C49" s="73">
        <v>159.06388662500001</v>
      </c>
      <c r="D49" s="74">
        <v>274.78773999999999</v>
      </c>
      <c r="E49" s="74">
        <v>265.78972880999999</v>
      </c>
      <c r="F49" s="119">
        <v>269.84003690000003</v>
      </c>
      <c r="G49" s="76">
        <v>0.193</v>
      </c>
      <c r="H49" s="76">
        <v>0.28499999999999998</v>
      </c>
      <c r="I49" s="74">
        <v>279.07637800700007</v>
      </c>
      <c r="J49" s="74">
        <v>287.30825503367998</v>
      </c>
      <c r="K49" s="75">
        <v>282.37496572792003</v>
      </c>
      <c r="L49" s="76">
        <v>1.4999999999999999E-2</v>
      </c>
      <c r="M49" s="76">
        <v>0.307</v>
      </c>
    </row>
    <row r="50" spans="2:13" x14ac:dyDescent="0.35">
      <c r="B50" s="112" t="s">
        <v>135</v>
      </c>
      <c r="C50" s="54">
        <v>9.2460000000000004</v>
      </c>
      <c r="D50" s="54">
        <v>21.071999999999999</v>
      </c>
      <c r="E50" s="54">
        <v>12.616</v>
      </c>
      <c r="F50" s="55">
        <v>0</v>
      </c>
      <c r="G50" s="56">
        <v>-1</v>
      </c>
      <c r="H50" s="56">
        <v>1.2999999999999999E-2</v>
      </c>
      <c r="I50" s="54">
        <v>0</v>
      </c>
      <c r="J50" s="54">
        <v>0</v>
      </c>
      <c r="K50" s="54">
        <v>0</v>
      </c>
      <c r="L50" s="56">
        <v>0</v>
      </c>
      <c r="M50" s="57">
        <v>0</v>
      </c>
    </row>
    <row r="51" spans="2:13" x14ac:dyDescent="0.35">
      <c r="B51" s="120" t="s">
        <v>69</v>
      </c>
      <c r="C51" s="94">
        <v>725.17588662499998</v>
      </c>
      <c r="D51" s="94">
        <v>876.90973999999994</v>
      </c>
      <c r="E51" s="94">
        <v>874.03972881000004</v>
      </c>
      <c r="F51" s="121">
        <v>887.34003690000009</v>
      </c>
      <c r="G51" s="122">
        <v>7.0000000000000007E-2</v>
      </c>
      <c r="H51" s="122">
        <v>1</v>
      </c>
      <c r="I51" s="94">
        <v>915.10137800699999</v>
      </c>
      <c r="J51" s="94">
        <v>923.33288503367999</v>
      </c>
      <c r="K51" s="95">
        <v>918.39959572792009</v>
      </c>
      <c r="L51" s="122">
        <v>1.2E-2</v>
      </c>
      <c r="M51" s="123">
        <v>1</v>
      </c>
    </row>
    <row r="52" spans="2:13" ht="19" x14ac:dyDescent="0.35">
      <c r="B52" s="112" t="s">
        <v>70</v>
      </c>
      <c r="C52" s="54">
        <v>-9.7080000000000002</v>
      </c>
      <c r="D52" s="54">
        <v>-47.708999999999996</v>
      </c>
      <c r="E52" s="54">
        <v>-123.748</v>
      </c>
      <c r="F52" s="55">
        <v>36.85</v>
      </c>
      <c r="G52" s="56">
        <v>-2.56</v>
      </c>
      <c r="H52" s="56">
        <v>1</v>
      </c>
      <c r="I52" s="54">
        <v>60.83</v>
      </c>
      <c r="J52" s="54">
        <v>59.713999999999999</v>
      </c>
      <c r="K52" s="125">
        <v>62.656000000000006</v>
      </c>
      <c r="L52" s="56">
        <v>0.19400000000000001</v>
      </c>
      <c r="M52" s="57">
        <v>1</v>
      </c>
    </row>
    <row r="53" spans="2:13" ht="19" x14ac:dyDescent="0.35">
      <c r="B53" s="114" t="s">
        <v>71</v>
      </c>
      <c r="C53" s="59">
        <v>-1.75</v>
      </c>
      <c r="D53" s="60">
        <v>-13.554</v>
      </c>
      <c r="E53" s="60">
        <v>-7.548</v>
      </c>
      <c r="F53" s="115">
        <v>-24.15</v>
      </c>
      <c r="G53" s="62">
        <v>1.399</v>
      </c>
      <c r="H53" s="62">
        <v>-3.3000000000000002E-2</v>
      </c>
      <c r="I53" s="60">
        <v>-2</v>
      </c>
      <c r="J53" s="60">
        <v>-5</v>
      </c>
      <c r="K53" s="60">
        <v>-4</v>
      </c>
      <c r="L53" s="62">
        <v>-0.45100000000000001</v>
      </c>
      <c r="M53" s="62">
        <v>-0.20899999999999999</v>
      </c>
    </row>
    <row r="54" spans="2:13" ht="19" x14ac:dyDescent="0.35">
      <c r="B54" s="114" t="s">
        <v>72</v>
      </c>
      <c r="C54" s="64">
        <v>-5.3540000000000001</v>
      </c>
      <c r="D54" s="65">
        <v>-8.6999999999999994E-2</v>
      </c>
      <c r="E54" s="65">
        <v>0</v>
      </c>
      <c r="F54" s="113">
        <v>0</v>
      </c>
      <c r="G54" s="67">
        <v>-1</v>
      </c>
      <c r="H54" s="67">
        <v>0.13800000000000001</v>
      </c>
      <c r="I54" s="65">
        <v>0</v>
      </c>
      <c r="J54" s="65">
        <v>0</v>
      </c>
      <c r="K54" s="65">
        <v>0</v>
      </c>
      <c r="L54" s="67">
        <v>0</v>
      </c>
      <c r="M54" s="67">
        <v>0</v>
      </c>
    </row>
    <row r="55" spans="2:13" x14ac:dyDescent="0.35">
      <c r="B55" s="114" t="s">
        <v>74</v>
      </c>
      <c r="C55" s="73">
        <v>-2.6040000000000001</v>
      </c>
      <c r="D55" s="74">
        <v>-34.067999999999998</v>
      </c>
      <c r="E55" s="74">
        <v>-116.2</v>
      </c>
      <c r="F55" s="119">
        <v>61</v>
      </c>
      <c r="G55" s="76">
        <v>-3.8610000000000002</v>
      </c>
      <c r="H55" s="76">
        <v>0.89400000000000002</v>
      </c>
      <c r="I55" s="74">
        <v>62.83</v>
      </c>
      <c r="J55" s="74">
        <v>64.713999999999999</v>
      </c>
      <c r="K55" s="74">
        <v>66.656000000000006</v>
      </c>
      <c r="L55" s="76">
        <v>0.03</v>
      </c>
      <c r="M55" s="76">
        <v>1.2090000000000001</v>
      </c>
    </row>
    <row r="56" spans="2:13" ht="19" x14ac:dyDescent="0.35">
      <c r="B56" s="131" t="s">
        <v>77</v>
      </c>
      <c r="C56" s="132">
        <v>122.33411337499999</v>
      </c>
      <c r="D56" s="132">
        <v>-47.956739999999904</v>
      </c>
      <c r="E56" s="132">
        <v>-218.93672881000003</v>
      </c>
      <c r="F56" s="133">
        <v>115.32696309999992</v>
      </c>
      <c r="G56" s="134">
        <v>-1.9E-2</v>
      </c>
      <c r="H56" s="134">
        <v>1.9E-2</v>
      </c>
      <c r="I56" s="132">
        <v>134.83962199299998</v>
      </c>
      <c r="J56" s="132">
        <v>149.48511496631994</v>
      </c>
      <c r="K56" s="135">
        <v>182.07340427207993</v>
      </c>
      <c r="L56" s="134">
        <v>0.16400000000000001</v>
      </c>
      <c r="M56" s="136">
        <v>1</v>
      </c>
    </row>
    <row r="57" spans="2:13" x14ac:dyDescent="0.35">
      <c r="B57" s="47"/>
      <c r="C57" s="65"/>
      <c r="D57" s="65"/>
      <c r="E57" s="65"/>
      <c r="F57" s="65"/>
      <c r="G57" s="137"/>
      <c r="H57" s="137"/>
      <c r="I57" s="65"/>
      <c r="J57" s="65"/>
      <c r="K57" s="65"/>
      <c r="L57" s="137"/>
      <c r="M57" s="137"/>
    </row>
    <row r="58" spans="2:13" x14ac:dyDescent="0.35">
      <c r="B58" s="47" t="s">
        <v>78</v>
      </c>
      <c r="C58" s="65"/>
      <c r="D58" s="65"/>
      <c r="E58" s="65"/>
      <c r="F58" s="65"/>
      <c r="G58" s="138"/>
      <c r="H58" s="138"/>
      <c r="I58" s="65"/>
      <c r="J58" s="65"/>
      <c r="K58" s="65"/>
      <c r="L58" s="138"/>
      <c r="M58" s="138"/>
    </row>
    <row r="59" spans="2:13" x14ac:dyDescent="0.35">
      <c r="B59" s="139" t="s">
        <v>79</v>
      </c>
      <c r="C59" s="86">
        <v>113.221</v>
      </c>
      <c r="D59" s="86">
        <v>103.380011</v>
      </c>
      <c r="E59" s="86">
        <v>114.175</v>
      </c>
      <c r="F59" s="87">
        <v>138.571</v>
      </c>
      <c r="G59" s="140">
        <v>7.0000000000000007E-2</v>
      </c>
      <c r="H59" s="140">
        <v>1.2E-2</v>
      </c>
      <c r="I59" s="86">
        <v>191.03304032</v>
      </c>
      <c r="J59" s="86">
        <v>169.53299999999999</v>
      </c>
      <c r="K59" s="86">
        <v>164.44701000000001</v>
      </c>
      <c r="L59" s="140">
        <v>5.8999999999999997E-2</v>
      </c>
      <c r="M59" s="141">
        <v>1.4999999999999999E-2</v>
      </c>
    </row>
    <row r="60" spans="2:13" x14ac:dyDescent="0.35">
      <c r="B60" s="63" t="s">
        <v>41</v>
      </c>
      <c r="C60" s="65"/>
      <c r="D60" s="65"/>
      <c r="E60" s="65"/>
      <c r="F60" s="113"/>
      <c r="G60" s="67"/>
      <c r="H60" s="67"/>
      <c r="I60" s="65"/>
      <c r="J60" s="65"/>
      <c r="K60" s="65"/>
      <c r="L60" s="67"/>
      <c r="M60" s="142"/>
    </row>
    <row r="61" spans="2:13" x14ac:dyDescent="0.35">
      <c r="B61" s="63" t="s">
        <v>80</v>
      </c>
      <c r="C61" s="143">
        <v>-1.75</v>
      </c>
      <c r="D61" s="144">
        <v>-13.554</v>
      </c>
      <c r="E61" s="144">
        <v>-7.548</v>
      </c>
      <c r="F61" s="145">
        <v>-24.15</v>
      </c>
      <c r="G61" s="146">
        <v>1.399</v>
      </c>
      <c r="H61" s="146">
        <v>1</v>
      </c>
      <c r="I61" s="144">
        <v>-2</v>
      </c>
      <c r="J61" s="144">
        <v>-5</v>
      </c>
      <c r="K61" s="144">
        <v>-4</v>
      </c>
      <c r="L61" s="146">
        <v>-0.45100000000000001</v>
      </c>
      <c r="M61" s="146">
        <v>1</v>
      </c>
    </row>
    <row r="62" spans="2:13" x14ac:dyDescent="0.35">
      <c r="B62" s="58" t="s">
        <v>136</v>
      </c>
      <c r="C62" s="65">
        <v>8319.0329999999994</v>
      </c>
      <c r="D62" s="65">
        <v>8797.6038850000004</v>
      </c>
      <c r="E62" s="65">
        <v>9458.5460000000003</v>
      </c>
      <c r="F62" s="113">
        <v>9760.0515199999991</v>
      </c>
      <c r="G62" s="67">
        <v>5.5E-2</v>
      </c>
      <c r="H62" s="67">
        <v>0.92800000000000005</v>
      </c>
      <c r="I62" s="65">
        <v>10440.11907216</v>
      </c>
      <c r="J62" s="65">
        <v>10753.322644324802</v>
      </c>
      <c r="K62" s="65">
        <v>11075.922323654546</v>
      </c>
      <c r="L62" s="67">
        <v>4.2999999999999997E-2</v>
      </c>
      <c r="M62" s="142">
        <v>0.95699999999999996</v>
      </c>
    </row>
    <row r="63" spans="2:13" x14ac:dyDescent="0.35">
      <c r="B63" s="58" t="s">
        <v>137</v>
      </c>
      <c r="C63" s="65">
        <v>7.8380000000000001</v>
      </c>
      <c r="D63" s="65">
        <v>6.609</v>
      </c>
      <c r="E63" s="65">
        <v>5.0279999999999996</v>
      </c>
      <c r="F63" s="113">
        <v>3.8090000000000002</v>
      </c>
      <c r="G63" s="67">
        <v>-0.214</v>
      </c>
      <c r="H63" s="67">
        <v>1E-3</v>
      </c>
      <c r="I63" s="65">
        <v>2.3090000000000002</v>
      </c>
      <c r="J63" s="65">
        <v>2.3782700000000001</v>
      </c>
      <c r="K63" s="65">
        <v>2</v>
      </c>
      <c r="L63" s="67">
        <v>-0.193</v>
      </c>
      <c r="M63" s="142">
        <v>0</v>
      </c>
    </row>
    <row r="64" spans="2:13" x14ac:dyDescent="0.35">
      <c r="B64" s="58" t="s">
        <v>81</v>
      </c>
      <c r="C64" s="65">
        <v>36.524000000000001</v>
      </c>
      <c r="D64" s="65">
        <v>45.755000000000003</v>
      </c>
      <c r="E64" s="65">
        <v>84.222999999999999</v>
      </c>
      <c r="F64" s="113">
        <v>27.670999999999999</v>
      </c>
      <c r="G64" s="67">
        <v>-8.7999999999999995E-2</v>
      </c>
      <c r="H64" s="67">
        <v>5.0000000000000001E-3</v>
      </c>
      <c r="I64" s="65">
        <v>25.155999999999999</v>
      </c>
      <c r="J64" s="65">
        <v>25.910679999999999</v>
      </c>
      <c r="K64" s="65">
        <v>20</v>
      </c>
      <c r="L64" s="67">
        <v>-0.10299999999999999</v>
      </c>
      <c r="M64" s="142">
        <v>2E-3</v>
      </c>
    </row>
    <row r="65" spans="2:13" x14ac:dyDescent="0.35">
      <c r="B65" s="58" t="s">
        <v>82</v>
      </c>
      <c r="C65" s="65">
        <v>675.25300000000004</v>
      </c>
      <c r="D65" s="65">
        <v>627.29499999999996</v>
      </c>
      <c r="E65" s="65">
        <v>408.358</v>
      </c>
      <c r="F65" s="113">
        <v>394.10899999999998</v>
      </c>
      <c r="G65" s="67">
        <v>-0.16400000000000001</v>
      </c>
      <c r="H65" s="67">
        <v>5.3999999999999999E-2</v>
      </c>
      <c r="I65" s="65">
        <v>273.52</v>
      </c>
      <c r="J65" s="65">
        <v>199.72560000000001</v>
      </c>
      <c r="K65" s="65">
        <v>250</v>
      </c>
      <c r="L65" s="67">
        <v>-0.14099999999999999</v>
      </c>
      <c r="M65" s="142">
        <v>2.5999999999999999E-2</v>
      </c>
    </row>
    <row r="66" spans="2:13" x14ac:dyDescent="0.35">
      <c r="B66" s="81" t="s">
        <v>83</v>
      </c>
      <c r="C66" s="94">
        <v>9151.8689999999988</v>
      </c>
      <c r="D66" s="94">
        <v>9580.6428959999994</v>
      </c>
      <c r="E66" s="94">
        <v>10070.33</v>
      </c>
      <c r="F66" s="121">
        <v>10324.211519999999</v>
      </c>
      <c r="G66" s="122">
        <v>4.1000000000000002E-2</v>
      </c>
      <c r="H66" s="122">
        <v>1</v>
      </c>
      <c r="I66" s="94">
        <v>10932.137112480001</v>
      </c>
      <c r="J66" s="94">
        <v>11150.870194324802</v>
      </c>
      <c r="K66" s="94">
        <v>11512.369333654546</v>
      </c>
      <c r="L66" s="122">
        <v>3.6999999999999998E-2</v>
      </c>
      <c r="M66" s="123">
        <v>1</v>
      </c>
    </row>
    <row r="67" spans="2:13" x14ac:dyDescent="0.35">
      <c r="B67" s="58" t="s">
        <v>84</v>
      </c>
      <c r="C67" s="65">
        <v>7912.9989999999998</v>
      </c>
      <c r="D67" s="65">
        <v>8309.2109999999993</v>
      </c>
      <c r="E67" s="65">
        <v>8759.0460000000003</v>
      </c>
      <c r="F67" s="113">
        <v>8957.7749999999996</v>
      </c>
      <c r="G67" s="67">
        <v>4.2000000000000003E-2</v>
      </c>
      <c r="H67" s="67">
        <v>0.86699999999999999</v>
      </c>
      <c r="I67" s="65">
        <v>9305.7630000000008</v>
      </c>
      <c r="J67" s="65">
        <v>9796.3610000000008</v>
      </c>
      <c r="K67" s="65">
        <v>10125.056</v>
      </c>
      <c r="L67" s="67">
        <v>4.2000000000000003E-2</v>
      </c>
      <c r="M67" s="142">
        <v>0.86899999999999999</v>
      </c>
    </row>
    <row r="68" spans="2:13" x14ac:dyDescent="0.35">
      <c r="B68" s="148" t="s">
        <v>138</v>
      </c>
      <c r="C68" s="65">
        <v>3.665</v>
      </c>
      <c r="D68" s="65">
        <v>3.665</v>
      </c>
      <c r="E68" s="65">
        <v>3.0590000000000002</v>
      </c>
      <c r="F68" s="113">
        <v>29.704000000000001</v>
      </c>
      <c r="G68" s="67">
        <v>1.0089999999999999</v>
      </c>
      <c r="H68" s="67">
        <v>1E-3</v>
      </c>
      <c r="I68" s="65">
        <v>26.888000000000002</v>
      </c>
      <c r="J68" s="65">
        <v>27.69464</v>
      </c>
      <c r="K68" s="65">
        <v>20.69464</v>
      </c>
      <c r="L68" s="67">
        <v>-0.113</v>
      </c>
      <c r="M68" s="142">
        <v>2E-3</v>
      </c>
    </row>
    <row r="69" spans="2:13" x14ac:dyDescent="0.35">
      <c r="B69" s="148" t="s">
        <v>86</v>
      </c>
      <c r="C69" s="65">
        <v>188.51599999999999</v>
      </c>
      <c r="D69" s="65">
        <v>122.52500000000001</v>
      </c>
      <c r="E69" s="65">
        <v>133.262</v>
      </c>
      <c r="F69" s="113">
        <v>92.489000000000004</v>
      </c>
      <c r="G69" s="67">
        <v>-0.21099999999999999</v>
      </c>
      <c r="H69" s="67">
        <v>1.4E-2</v>
      </c>
      <c r="I69" s="65">
        <v>92.489000000000004</v>
      </c>
      <c r="J69" s="65">
        <v>95.263670000000005</v>
      </c>
      <c r="K69" s="65">
        <v>98.121580100000003</v>
      </c>
      <c r="L69" s="67">
        <v>0.02</v>
      </c>
      <c r="M69" s="142">
        <v>8.9999999999999993E-3</v>
      </c>
    </row>
    <row r="70" spans="2:13" x14ac:dyDescent="0.35">
      <c r="B70" s="148" t="s">
        <v>87</v>
      </c>
      <c r="C70" s="65">
        <v>992.38983999999994</v>
      </c>
      <c r="D70" s="65">
        <v>1099.3417669999999</v>
      </c>
      <c r="E70" s="65">
        <v>1128.3396540000001</v>
      </c>
      <c r="F70" s="113">
        <v>1203.4480292599999</v>
      </c>
      <c r="G70" s="67">
        <v>6.6000000000000003E-2</v>
      </c>
      <c r="H70" s="67">
        <v>0.113</v>
      </c>
      <c r="I70" s="65">
        <v>1469.91018622558</v>
      </c>
      <c r="J70" s="65">
        <v>1193.3514918123469</v>
      </c>
      <c r="K70" s="65">
        <v>1229.1520365667175</v>
      </c>
      <c r="L70" s="67">
        <v>7.0000000000000001E-3</v>
      </c>
      <c r="M70" s="142">
        <v>0.11600000000000001</v>
      </c>
    </row>
    <row r="71" spans="2:13" x14ac:dyDescent="0.35">
      <c r="B71" s="147" t="s">
        <v>88</v>
      </c>
      <c r="C71" s="65">
        <v>54.298999999999999</v>
      </c>
      <c r="D71" s="65">
        <v>45.9</v>
      </c>
      <c r="E71" s="65">
        <v>46.622999999999998</v>
      </c>
      <c r="F71" s="113">
        <v>40.7956912</v>
      </c>
      <c r="G71" s="67">
        <v>-9.0999999999999998E-2</v>
      </c>
      <c r="H71" s="67">
        <v>5.0000000000000001E-3</v>
      </c>
      <c r="I71" s="65">
        <v>37.086546009599999</v>
      </c>
      <c r="J71" s="65">
        <v>38.199142389888003</v>
      </c>
      <c r="K71" s="65">
        <v>39.345116661584647</v>
      </c>
      <c r="L71" s="67">
        <v>-1.2E-2</v>
      </c>
      <c r="M71" s="142">
        <v>4.0000000000000001E-3</v>
      </c>
    </row>
    <row r="72" spans="2:13" x14ac:dyDescent="0.35">
      <c r="B72" s="81" t="s">
        <v>89</v>
      </c>
      <c r="C72" s="94">
        <v>9151.868840000001</v>
      </c>
      <c r="D72" s="94">
        <v>9580.6427669999994</v>
      </c>
      <c r="E72" s="94">
        <v>10070.329653999999</v>
      </c>
      <c r="F72" s="121">
        <v>10324.21172046</v>
      </c>
      <c r="G72" s="122">
        <v>4.1000000000000002E-2</v>
      </c>
      <c r="H72" s="122">
        <v>1</v>
      </c>
      <c r="I72" s="94">
        <v>10932.13673223518</v>
      </c>
      <c r="J72" s="94">
        <v>11150.869944202235</v>
      </c>
      <c r="K72" s="94">
        <v>11512.369373328303</v>
      </c>
      <c r="L72" s="122">
        <v>3.6999999999999998E-2</v>
      </c>
      <c r="M72" s="123">
        <v>1</v>
      </c>
    </row>
    <row r="73" spans="2:13" x14ac:dyDescent="0.35">
      <c r="B73" s="149"/>
      <c r="C73" s="150"/>
      <c r="D73" s="150"/>
      <c r="E73" s="151"/>
      <c r="F73" s="151"/>
      <c r="G73" s="151"/>
      <c r="H73" s="151"/>
      <c r="I73" s="151"/>
      <c r="J73" s="151"/>
      <c r="K73" s="152"/>
      <c r="L73" s="152"/>
      <c r="M73" s="152"/>
    </row>
    <row r="74" spans="2:13" x14ac:dyDescent="0.35">
      <c r="B74" s="153"/>
      <c r="C74" s="153"/>
      <c r="D74" s="153"/>
      <c r="E74" s="153"/>
      <c r="F74" s="153"/>
      <c r="G74" s="153"/>
      <c r="H74" s="153"/>
      <c r="I74" s="153"/>
      <c r="J74" s="153"/>
      <c r="K74" s="153"/>
      <c r="L74" s="154"/>
      <c r="M74" s="155"/>
    </row>
    <row r="75" spans="2:13" x14ac:dyDescent="0.35">
      <c r="B75" s="156"/>
      <c r="C75" s="157"/>
      <c r="D75" s="54"/>
      <c r="E75" s="54"/>
      <c r="F75" s="158"/>
      <c r="G75" s="158"/>
      <c r="H75" s="158"/>
      <c r="I75" s="54"/>
      <c r="J75" s="159"/>
      <c r="K75" s="154"/>
      <c r="L75" s="154"/>
      <c r="M75" s="154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2963A-1B93-44A8-B688-EDF3A5010BE5}">
  <dimension ref="B1:U14"/>
  <sheetViews>
    <sheetView showGridLines="0" workbookViewId="0">
      <selection activeCell="E4" sqref="E4:G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23</v>
      </c>
    </row>
    <row r="2" spans="2:21" x14ac:dyDescent="0.35">
      <c r="B2" s="275" t="s">
        <v>139</v>
      </c>
      <c r="C2" s="282"/>
      <c r="D2" s="282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35">
      <c r="B3" s="160"/>
      <c r="C3" s="283" t="s">
        <v>91</v>
      </c>
      <c r="D3" s="284"/>
      <c r="E3" s="161" t="s">
        <v>92</v>
      </c>
      <c r="F3" s="285" t="s">
        <v>313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162"/>
      <c r="T3" s="286" t="s">
        <v>93</v>
      </c>
      <c r="U3" s="288" t="s">
        <v>94</v>
      </c>
    </row>
    <row r="4" spans="2:21" ht="47.5" x14ac:dyDescent="0.35">
      <c r="B4" s="163"/>
      <c r="C4" s="164" t="s">
        <v>95</v>
      </c>
      <c r="D4" s="165" t="s">
        <v>96</v>
      </c>
      <c r="E4" s="290" t="s">
        <v>97</v>
      </c>
      <c r="F4" s="291"/>
      <c r="G4" s="292"/>
      <c r="H4" s="290" t="s">
        <v>98</v>
      </c>
      <c r="I4" s="291"/>
      <c r="J4" s="292"/>
      <c r="K4" s="290" t="s">
        <v>99</v>
      </c>
      <c r="L4" s="291"/>
      <c r="M4" s="291"/>
      <c r="N4" s="291"/>
      <c r="O4" s="291"/>
      <c r="P4" s="291"/>
      <c r="Q4" s="291"/>
      <c r="R4" s="291"/>
      <c r="S4" s="292"/>
      <c r="T4" s="287"/>
      <c r="U4" s="289"/>
    </row>
    <row r="5" spans="2:21" x14ac:dyDescent="0.35">
      <c r="B5" s="166"/>
      <c r="C5" s="167"/>
      <c r="D5" s="168"/>
      <c r="E5" s="290" t="s">
        <v>8</v>
      </c>
      <c r="F5" s="291"/>
      <c r="G5" s="292"/>
      <c r="H5" s="290" t="s">
        <v>9</v>
      </c>
      <c r="I5" s="291"/>
      <c r="J5" s="292"/>
      <c r="K5" s="290" t="s">
        <v>10</v>
      </c>
      <c r="L5" s="291"/>
      <c r="M5" s="292"/>
      <c r="N5" s="290" t="s">
        <v>11</v>
      </c>
      <c r="O5" s="291"/>
      <c r="P5" s="292"/>
      <c r="Q5" s="290" t="s">
        <v>12</v>
      </c>
      <c r="R5" s="291"/>
      <c r="S5" s="292"/>
      <c r="T5" s="169" t="s">
        <v>32</v>
      </c>
      <c r="U5" s="170"/>
    </row>
    <row r="6" spans="2:21" ht="20" x14ac:dyDescent="0.35">
      <c r="B6" s="171" t="s">
        <v>140</v>
      </c>
      <c r="C6" s="172"/>
      <c r="D6" s="173"/>
      <c r="E6" s="174" t="s">
        <v>101</v>
      </c>
      <c r="F6" s="175" t="s">
        <v>102</v>
      </c>
      <c r="G6" s="176" t="s">
        <v>103</v>
      </c>
      <c r="H6" s="174" t="s">
        <v>101</v>
      </c>
      <c r="I6" s="175" t="s">
        <v>102</v>
      </c>
      <c r="J6" s="176" t="s">
        <v>103</v>
      </c>
      <c r="K6" s="174" t="s">
        <v>101</v>
      </c>
      <c r="L6" s="175" t="s">
        <v>102</v>
      </c>
      <c r="M6" s="176" t="s">
        <v>103</v>
      </c>
      <c r="N6" s="174" t="s">
        <v>101</v>
      </c>
      <c r="O6" s="175" t="s">
        <v>102</v>
      </c>
      <c r="P6" s="176" t="s">
        <v>103</v>
      </c>
      <c r="Q6" s="174" t="s">
        <v>101</v>
      </c>
      <c r="R6" s="175" t="s">
        <v>102</v>
      </c>
      <c r="S6" s="176" t="s">
        <v>103</v>
      </c>
      <c r="T6" s="177" t="s">
        <v>104</v>
      </c>
      <c r="U6" s="178"/>
    </row>
    <row r="7" spans="2:21" x14ac:dyDescent="0.35">
      <c r="B7" s="179" t="s">
        <v>105</v>
      </c>
      <c r="C7" s="180">
        <v>612</v>
      </c>
      <c r="D7" s="181">
        <v>612</v>
      </c>
      <c r="E7" s="182">
        <v>612</v>
      </c>
      <c r="F7" s="183">
        <v>595.6336070000001</v>
      </c>
      <c r="G7" s="184">
        <v>0.97325752777777796</v>
      </c>
      <c r="H7" s="182">
        <v>612</v>
      </c>
      <c r="I7" s="183">
        <v>617.5002801047973</v>
      </c>
      <c r="J7" s="184">
        <v>1.0089873857921525</v>
      </c>
      <c r="K7" s="182">
        <v>612</v>
      </c>
      <c r="L7" s="183">
        <v>636.0250000000002</v>
      </c>
      <c r="M7" s="184">
        <v>1.0392565359477128</v>
      </c>
      <c r="N7" s="182">
        <v>612</v>
      </c>
      <c r="O7" s="183">
        <v>636.0250000000002</v>
      </c>
      <c r="P7" s="184">
        <v>1.0392565359477128</v>
      </c>
      <c r="Q7" s="182">
        <v>612</v>
      </c>
      <c r="R7" s="183">
        <v>636.0250000000002</v>
      </c>
      <c r="S7" s="183">
        <v>1.0392565359477128</v>
      </c>
      <c r="T7" s="185">
        <v>0</v>
      </c>
      <c r="U7" s="185">
        <v>1</v>
      </c>
    </row>
    <row r="8" spans="2:21" x14ac:dyDescent="0.35">
      <c r="B8" s="186" t="s">
        <v>106</v>
      </c>
      <c r="C8" s="187">
        <v>20</v>
      </c>
      <c r="D8" s="187">
        <v>20</v>
      </c>
      <c r="E8" s="188">
        <v>20</v>
      </c>
      <c r="F8" s="189">
        <v>4.4563984066096012</v>
      </c>
      <c r="G8" s="190">
        <v>0.22281992033048006</v>
      </c>
      <c r="H8" s="188">
        <v>20</v>
      </c>
      <c r="I8" s="189">
        <v>4.62</v>
      </c>
      <c r="J8" s="190">
        <v>0.23100000000000001</v>
      </c>
      <c r="K8" s="188">
        <v>20</v>
      </c>
      <c r="L8" s="189">
        <v>4.7585978414476386</v>
      </c>
      <c r="M8" s="190">
        <v>0.23792989207238194</v>
      </c>
      <c r="N8" s="188">
        <v>20</v>
      </c>
      <c r="O8" s="189">
        <v>4.7585978414476386</v>
      </c>
      <c r="P8" s="190">
        <v>0.23792989207238194</v>
      </c>
      <c r="Q8" s="191">
        <v>20</v>
      </c>
      <c r="R8" s="189">
        <v>4.7585978414476386</v>
      </c>
      <c r="S8" s="189">
        <v>0.23792989207238194</v>
      </c>
      <c r="T8" s="192">
        <v>0</v>
      </c>
      <c r="U8" s="193">
        <v>3.2679738562091505E-2</v>
      </c>
    </row>
    <row r="9" spans="2:21" x14ac:dyDescent="0.35">
      <c r="B9" s="186" t="s">
        <v>107</v>
      </c>
      <c r="C9" s="194">
        <v>311</v>
      </c>
      <c r="D9" s="194">
        <v>311</v>
      </c>
      <c r="E9" s="195">
        <v>311</v>
      </c>
      <c r="F9" s="196">
        <v>225.34492984586049</v>
      </c>
      <c r="G9" s="197">
        <v>0.72458176799312057</v>
      </c>
      <c r="H9" s="195">
        <v>311</v>
      </c>
      <c r="I9" s="196">
        <v>233.61770669869995</v>
      </c>
      <c r="J9" s="197">
        <v>0.75118233665176837</v>
      </c>
      <c r="K9" s="195">
        <v>311</v>
      </c>
      <c r="L9" s="196">
        <v>240.62612874900034</v>
      </c>
      <c r="M9" s="197">
        <v>0.77371745578456708</v>
      </c>
      <c r="N9" s="195">
        <v>311</v>
      </c>
      <c r="O9" s="196">
        <v>240.62612874900034</v>
      </c>
      <c r="P9" s="197">
        <v>0.77371745578456708</v>
      </c>
      <c r="Q9" s="198">
        <v>311</v>
      </c>
      <c r="R9" s="196">
        <v>240.62612874900034</v>
      </c>
      <c r="S9" s="196">
        <v>0.77371745578456708</v>
      </c>
      <c r="T9" s="199">
        <v>0</v>
      </c>
      <c r="U9" s="200">
        <v>0.50816993464052285</v>
      </c>
    </row>
    <row r="10" spans="2:21" x14ac:dyDescent="0.35">
      <c r="B10" s="186" t="s">
        <v>108</v>
      </c>
      <c r="C10" s="194">
        <v>86</v>
      </c>
      <c r="D10" s="194">
        <v>86</v>
      </c>
      <c r="E10" s="195">
        <v>86</v>
      </c>
      <c r="F10" s="196">
        <v>80.067194572608301</v>
      </c>
      <c r="G10" s="197">
        <v>0.93101389037916626</v>
      </c>
      <c r="H10" s="195">
        <v>86</v>
      </c>
      <c r="I10" s="196">
        <v>83.006590787935366</v>
      </c>
      <c r="J10" s="197">
        <v>0.96519291613878333</v>
      </c>
      <c r="K10" s="195">
        <v>86</v>
      </c>
      <c r="L10" s="196">
        <v>85.496749729306643</v>
      </c>
      <c r="M10" s="197">
        <v>0.99414825266635631</v>
      </c>
      <c r="N10" s="195">
        <v>86</v>
      </c>
      <c r="O10" s="196">
        <v>85.496749729306643</v>
      </c>
      <c r="P10" s="197">
        <v>0.99414825266635631</v>
      </c>
      <c r="Q10" s="198">
        <v>86</v>
      </c>
      <c r="R10" s="196">
        <v>85.496749729306643</v>
      </c>
      <c r="S10" s="196">
        <v>0.99414825266635631</v>
      </c>
      <c r="T10" s="199">
        <v>0</v>
      </c>
      <c r="U10" s="200">
        <v>0.14052287581699346</v>
      </c>
    </row>
    <row r="11" spans="2:21" x14ac:dyDescent="0.35">
      <c r="B11" s="186" t="s">
        <v>109</v>
      </c>
      <c r="C11" s="194">
        <v>193</v>
      </c>
      <c r="D11" s="194">
        <v>193</v>
      </c>
      <c r="E11" s="195">
        <v>193</v>
      </c>
      <c r="F11" s="196">
        <v>278.69664028882914</v>
      </c>
      <c r="G11" s="197">
        <v>1.4440240429473012</v>
      </c>
      <c r="H11" s="195">
        <v>193</v>
      </c>
      <c r="I11" s="196">
        <v>288.92804472434347</v>
      </c>
      <c r="J11" s="197">
        <v>1.4970365011624014</v>
      </c>
      <c r="K11" s="195">
        <v>193</v>
      </c>
      <c r="L11" s="196">
        <v>297.59575107336508</v>
      </c>
      <c r="M11" s="197">
        <v>1.5419468967531869</v>
      </c>
      <c r="N11" s="195">
        <v>193</v>
      </c>
      <c r="O11" s="196">
        <v>297.59575107336508</v>
      </c>
      <c r="P11" s="197">
        <v>1.5419468967531869</v>
      </c>
      <c r="Q11" s="198">
        <v>193</v>
      </c>
      <c r="R11" s="196">
        <v>297.59575107336508</v>
      </c>
      <c r="S11" s="196">
        <v>1.5419468967531869</v>
      </c>
      <c r="T11" s="199">
        <v>0</v>
      </c>
      <c r="U11" s="200">
        <v>0.315359477124183</v>
      </c>
    </row>
    <row r="12" spans="2:21" x14ac:dyDescent="0.35">
      <c r="B12" s="201" t="s">
        <v>110</v>
      </c>
      <c r="C12" s="202">
        <v>2</v>
      </c>
      <c r="D12" s="202">
        <v>2</v>
      </c>
      <c r="E12" s="203">
        <v>2</v>
      </c>
      <c r="F12" s="204">
        <v>7.0684438860924939</v>
      </c>
      <c r="G12" s="205">
        <v>3.5342219430462469</v>
      </c>
      <c r="H12" s="203">
        <v>2</v>
      </c>
      <c r="I12" s="204">
        <v>7.3279378938185999</v>
      </c>
      <c r="J12" s="205">
        <v>3.6639689469093</v>
      </c>
      <c r="K12" s="203">
        <v>2</v>
      </c>
      <c r="L12" s="204">
        <v>7.5477726068804216</v>
      </c>
      <c r="M12" s="205">
        <v>3.7738863034402108</v>
      </c>
      <c r="N12" s="203">
        <v>2</v>
      </c>
      <c r="O12" s="204">
        <v>7.5477726068804216</v>
      </c>
      <c r="P12" s="205">
        <v>3.7738863034402108</v>
      </c>
      <c r="Q12" s="206">
        <v>2</v>
      </c>
      <c r="R12" s="204">
        <v>7.5477726068804216</v>
      </c>
      <c r="S12" s="204">
        <v>3.7738863034402108</v>
      </c>
      <c r="T12" s="207">
        <v>0</v>
      </c>
      <c r="U12" s="208">
        <v>3.2679738562091504E-3</v>
      </c>
    </row>
    <row r="13" spans="2:21" x14ac:dyDescent="0.35">
      <c r="B13" s="236" t="s">
        <v>264</v>
      </c>
      <c r="C13" s="209"/>
      <c r="D13" s="209"/>
      <c r="E13" s="209"/>
      <c r="F13" s="209"/>
      <c r="G13" s="209"/>
      <c r="H13" s="209"/>
      <c r="I13" s="210"/>
      <c r="J13" s="210"/>
      <c r="K13" s="209"/>
      <c r="L13" s="210"/>
      <c r="M13" s="210"/>
      <c r="N13" s="209"/>
      <c r="O13" s="210"/>
      <c r="P13" s="210"/>
      <c r="Q13" s="209"/>
      <c r="R13" s="210"/>
      <c r="S13" s="210"/>
      <c r="T13" s="211"/>
      <c r="U13" s="211"/>
    </row>
    <row r="14" spans="2:21" x14ac:dyDescent="0.3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EFE4E-880A-4578-BBA8-A10745C7CE8F}">
  <dimension ref="B1:AB12"/>
  <sheetViews>
    <sheetView showGridLines="0" workbookViewId="0">
      <selection activeCell="M13" sqref="M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23</v>
      </c>
      <c r="AB1">
        <f>SUMPRODUCT(LEN(B2)-LEN(SUBSTITUTE(B2,{1,2,3,4,5,6,7,8,9,0},"")))</f>
        <v>4</v>
      </c>
    </row>
    <row r="2" spans="2:28" x14ac:dyDescent="0.35">
      <c r="B2" s="269" t="s">
        <v>141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28" ht="22" x14ac:dyDescent="0.35">
      <c r="B3" s="1"/>
      <c r="C3" s="2"/>
      <c r="D3" s="3"/>
      <c r="E3" s="270" t="s">
        <v>1</v>
      </c>
      <c r="F3" s="271"/>
      <c r="G3" s="272"/>
      <c r="H3" s="4" t="s">
        <v>2</v>
      </c>
      <c r="I3" s="273" t="s">
        <v>3</v>
      </c>
      <c r="J3" s="274"/>
      <c r="K3" s="274"/>
    </row>
    <row r="4" spans="2:28" ht="22" x14ac:dyDescent="0.35">
      <c r="B4" s="218" t="s">
        <v>4</v>
      </c>
      <c r="C4" s="219" t="s">
        <v>5</v>
      </c>
      <c r="D4" s="219" t="s">
        <v>267</v>
      </c>
      <c r="E4" s="220" t="s">
        <v>6</v>
      </c>
      <c r="F4" s="220" t="s">
        <v>7</v>
      </c>
      <c r="G4" s="220" t="s">
        <v>8</v>
      </c>
      <c r="H4" s="220" t="s">
        <v>9</v>
      </c>
      <c r="I4" s="220" t="s">
        <v>10</v>
      </c>
      <c r="J4" s="220" t="s">
        <v>11</v>
      </c>
      <c r="K4" s="221" t="s">
        <v>12</v>
      </c>
    </row>
    <row r="5" spans="2:28" ht="15" customHeight="1" x14ac:dyDescent="0.35">
      <c r="B5" s="225" t="s">
        <v>276</v>
      </c>
      <c r="C5" s="222" t="s">
        <v>162</v>
      </c>
      <c r="D5" s="267" t="s">
        <v>14</v>
      </c>
      <c r="E5" s="224" t="s">
        <v>142</v>
      </c>
      <c r="F5" s="224" t="s">
        <v>143</v>
      </c>
      <c r="G5" s="224" t="s">
        <v>144</v>
      </c>
      <c r="H5" s="224" t="s">
        <v>145</v>
      </c>
      <c r="I5" s="224" t="s">
        <v>146</v>
      </c>
      <c r="J5" s="224" t="s">
        <v>147</v>
      </c>
      <c r="K5" s="226" t="s">
        <v>148</v>
      </c>
    </row>
    <row r="6" spans="2:28" ht="19" x14ac:dyDescent="0.35">
      <c r="B6" s="225" t="s">
        <v>277</v>
      </c>
      <c r="C6" s="222" t="s">
        <v>153</v>
      </c>
      <c r="D6" s="267"/>
      <c r="E6" s="224" t="s">
        <v>150</v>
      </c>
      <c r="F6" s="224" t="s">
        <v>151</v>
      </c>
      <c r="G6" s="224" t="s">
        <v>152</v>
      </c>
      <c r="H6" s="224" t="s">
        <v>149</v>
      </c>
      <c r="I6" s="224" t="s">
        <v>151</v>
      </c>
      <c r="J6" s="224" t="s">
        <v>278</v>
      </c>
      <c r="K6" s="226" t="s">
        <v>279</v>
      </c>
    </row>
    <row r="7" spans="2:28" ht="19" x14ac:dyDescent="0.35">
      <c r="B7" s="225" t="s">
        <v>280</v>
      </c>
      <c r="C7" s="222" t="s">
        <v>153</v>
      </c>
      <c r="D7" s="267"/>
      <c r="E7" s="224" t="s">
        <v>154</v>
      </c>
      <c r="F7" s="224" t="s">
        <v>155</v>
      </c>
      <c r="G7" s="224" t="s">
        <v>156</v>
      </c>
      <c r="H7" s="224" t="s">
        <v>281</v>
      </c>
      <c r="I7" s="224" t="s">
        <v>282</v>
      </c>
      <c r="J7" s="224" t="s">
        <v>283</v>
      </c>
      <c r="K7" s="226" t="s">
        <v>284</v>
      </c>
    </row>
    <row r="8" spans="2:28" ht="28.5" x14ac:dyDescent="0.35">
      <c r="B8" s="225" t="s">
        <v>285</v>
      </c>
      <c r="C8" s="222" t="s">
        <v>286</v>
      </c>
      <c r="D8" s="267"/>
      <c r="E8" s="224" t="s">
        <v>157</v>
      </c>
      <c r="F8" s="224" t="s">
        <v>158</v>
      </c>
      <c r="G8" s="224" t="s">
        <v>159</v>
      </c>
      <c r="H8" s="224" t="s">
        <v>287</v>
      </c>
      <c r="I8" s="224" t="s">
        <v>288</v>
      </c>
      <c r="J8" s="224" t="s">
        <v>289</v>
      </c>
      <c r="K8" s="226" t="s">
        <v>290</v>
      </c>
    </row>
    <row r="9" spans="2:28" ht="19" x14ac:dyDescent="0.35">
      <c r="B9" s="225" t="s">
        <v>291</v>
      </c>
      <c r="C9" s="222" t="s">
        <v>286</v>
      </c>
      <c r="D9" s="267"/>
      <c r="E9" s="240">
        <v>2935</v>
      </c>
      <c r="F9" s="240">
        <v>4283</v>
      </c>
      <c r="G9" s="240">
        <v>4391</v>
      </c>
      <c r="H9" s="240">
        <v>8104</v>
      </c>
      <c r="I9" s="240">
        <v>3222</v>
      </c>
      <c r="J9" s="240">
        <v>3368</v>
      </c>
      <c r="K9" s="241">
        <v>3521</v>
      </c>
    </row>
    <row r="10" spans="2:28" ht="19" x14ac:dyDescent="0.35">
      <c r="B10" s="225" t="s">
        <v>292</v>
      </c>
      <c r="C10" s="222" t="s">
        <v>286</v>
      </c>
      <c r="D10" s="267"/>
      <c r="E10" s="240">
        <v>3268</v>
      </c>
      <c r="F10" s="240">
        <v>4107</v>
      </c>
      <c r="G10" s="240">
        <v>4623</v>
      </c>
      <c r="H10" s="224" t="s">
        <v>293</v>
      </c>
      <c r="I10" s="240">
        <v>2578</v>
      </c>
      <c r="J10" s="224" t="s">
        <v>294</v>
      </c>
      <c r="K10" s="226" t="s">
        <v>295</v>
      </c>
    </row>
    <row r="11" spans="2:28" ht="19" x14ac:dyDescent="0.35">
      <c r="B11" s="227" t="s">
        <v>296</v>
      </c>
      <c r="C11" s="228" t="s">
        <v>286</v>
      </c>
      <c r="D11" s="293"/>
      <c r="E11" s="229" t="s">
        <v>297</v>
      </c>
      <c r="F11" s="229" t="s">
        <v>298</v>
      </c>
      <c r="G11" s="229" t="s">
        <v>299</v>
      </c>
      <c r="H11" s="229" t="s">
        <v>300</v>
      </c>
      <c r="I11" s="229" t="s">
        <v>301</v>
      </c>
      <c r="J11" s="229" t="s">
        <v>302</v>
      </c>
      <c r="K11" s="230" t="s">
        <v>303</v>
      </c>
    </row>
    <row r="12" spans="2:28" x14ac:dyDescent="0.35">
      <c r="B12" s="237"/>
      <c r="C12" s="237"/>
      <c r="D12" s="237"/>
      <c r="E12" s="237"/>
      <c r="F12" s="237"/>
      <c r="G12" s="237"/>
      <c r="H12" s="237"/>
      <c r="I12" s="237"/>
      <c r="J12" s="237"/>
      <c r="K12" s="237"/>
    </row>
  </sheetData>
  <mergeCells count="4">
    <mergeCell ref="B2:K2"/>
    <mergeCell ref="E3:G3"/>
    <mergeCell ref="I3:K3"/>
    <mergeCell ref="D5:D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13CCD-47BE-4B54-B910-D50D13D3662A}">
  <dimension ref="B1:M10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23</v>
      </c>
    </row>
    <row r="2" spans="2:13" x14ac:dyDescent="0.35">
      <c r="B2" s="275" t="s">
        <v>160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1" x14ac:dyDescent="0.35">
      <c r="B3" s="6"/>
      <c r="C3" s="7"/>
      <c r="D3" s="8" t="s">
        <v>25</v>
      </c>
      <c r="E3" s="9"/>
      <c r="F3" s="10" t="s">
        <v>26</v>
      </c>
      <c r="G3" s="11" t="s">
        <v>27</v>
      </c>
      <c r="H3" s="11" t="s">
        <v>28</v>
      </c>
      <c r="I3" s="12" t="s">
        <v>29</v>
      </c>
      <c r="J3" s="13"/>
      <c r="K3" s="14"/>
      <c r="L3" s="11" t="s">
        <v>27</v>
      </c>
      <c r="M3" s="15" t="s">
        <v>28</v>
      </c>
    </row>
    <row r="4" spans="2:13" x14ac:dyDescent="0.35">
      <c r="B4" s="16" t="s">
        <v>30</v>
      </c>
      <c r="C4" s="17" t="s">
        <v>6</v>
      </c>
      <c r="D4" s="17" t="s">
        <v>7</v>
      </c>
      <c r="E4" s="17" t="s">
        <v>8</v>
      </c>
      <c r="F4" s="18" t="s">
        <v>9</v>
      </c>
      <c r="G4" s="276" t="s">
        <v>31</v>
      </c>
      <c r="H4" s="277"/>
      <c r="I4" s="17" t="s">
        <v>10</v>
      </c>
      <c r="J4" s="17" t="s">
        <v>11</v>
      </c>
      <c r="K4" s="17" t="s">
        <v>12</v>
      </c>
      <c r="L4" s="276" t="s">
        <v>32</v>
      </c>
      <c r="M4" s="278"/>
    </row>
    <row r="5" spans="2:13" x14ac:dyDescent="0.35">
      <c r="B5" s="19" t="s">
        <v>33</v>
      </c>
      <c r="C5" s="20">
        <v>209.536</v>
      </c>
      <c r="D5" s="20">
        <v>217.86</v>
      </c>
      <c r="E5" s="20">
        <v>214.72300000000001</v>
      </c>
      <c r="F5" s="21">
        <v>301.875</v>
      </c>
      <c r="G5" s="22">
        <v>0.129</v>
      </c>
      <c r="H5" s="22">
        <v>0.23100000000000001</v>
      </c>
      <c r="I5" s="20">
        <v>394.83</v>
      </c>
      <c r="J5" s="20">
        <v>426.42200000000003</v>
      </c>
      <c r="K5" s="20">
        <v>442.32400000000001</v>
      </c>
      <c r="L5" s="22">
        <v>0.13600000000000001</v>
      </c>
      <c r="M5" s="23">
        <v>0.28499999999999998</v>
      </c>
    </row>
    <row r="6" spans="2:13" x14ac:dyDescent="0.35">
      <c r="B6" s="19" t="s">
        <v>161</v>
      </c>
      <c r="C6" s="20">
        <v>48.250999999999998</v>
      </c>
      <c r="D6" s="20">
        <v>67.185000000000016</v>
      </c>
      <c r="E6" s="20">
        <v>61.847000000000001</v>
      </c>
      <c r="F6" s="21">
        <v>27.468</v>
      </c>
      <c r="G6" s="22">
        <v>-0.17100000000000001</v>
      </c>
      <c r="H6" s="22">
        <v>5.0999999999999997E-2</v>
      </c>
      <c r="I6" s="20">
        <v>60.406999999999996</v>
      </c>
      <c r="J6" s="20">
        <v>91.259</v>
      </c>
      <c r="K6" s="20">
        <v>97.02</v>
      </c>
      <c r="L6" s="22">
        <v>0.52300000000000002</v>
      </c>
      <c r="M6" s="24">
        <v>4.8000000000000001E-2</v>
      </c>
    </row>
    <row r="7" spans="2:13" x14ac:dyDescent="0.35">
      <c r="B7" s="19" t="s">
        <v>162</v>
      </c>
      <c r="C7" s="20">
        <v>2.8090000000000002</v>
      </c>
      <c r="D7" s="20">
        <v>3.9809999999999999</v>
      </c>
      <c r="E7" s="20">
        <v>4.4539999999999997</v>
      </c>
      <c r="F7" s="21">
        <v>6.12</v>
      </c>
      <c r="G7" s="22">
        <v>0.29599999999999999</v>
      </c>
      <c r="H7" s="22">
        <v>4.0000000000000001E-3</v>
      </c>
      <c r="I7" s="20">
        <v>6.899</v>
      </c>
      <c r="J7" s="20">
        <v>8.0879999999999992</v>
      </c>
      <c r="K7" s="20">
        <v>9.5511356000000003</v>
      </c>
      <c r="L7" s="22">
        <v>0.16</v>
      </c>
      <c r="M7" s="24">
        <v>6.0000000000000001E-3</v>
      </c>
    </row>
    <row r="8" spans="2:13" x14ac:dyDescent="0.35">
      <c r="B8" s="19" t="s">
        <v>153</v>
      </c>
      <c r="C8" s="20">
        <v>273.70499999999998</v>
      </c>
      <c r="D8" s="20">
        <v>50.295000000000002</v>
      </c>
      <c r="E8" s="20">
        <v>76.492000000000004</v>
      </c>
      <c r="F8" s="21">
        <v>91.373999999999995</v>
      </c>
      <c r="G8" s="22">
        <v>-0.30599999999999999</v>
      </c>
      <c r="H8" s="22">
        <v>0.115</v>
      </c>
      <c r="I8" s="20">
        <v>107.748</v>
      </c>
      <c r="J8" s="20">
        <v>179.017</v>
      </c>
      <c r="K8" s="20">
        <v>196.59913559999998</v>
      </c>
      <c r="L8" s="22">
        <v>0.29099999999999998</v>
      </c>
      <c r="M8" s="24">
        <v>0.10199999999999999</v>
      </c>
    </row>
    <row r="9" spans="2:13" x14ac:dyDescent="0.35">
      <c r="B9" s="19" t="s">
        <v>163</v>
      </c>
      <c r="C9" s="20">
        <v>341.84300000000002</v>
      </c>
      <c r="D9" s="20">
        <v>384.86700000000002</v>
      </c>
      <c r="E9" s="20">
        <v>486.012</v>
      </c>
      <c r="F9" s="21">
        <v>426.916</v>
      </c>
      <c r="G9" s="22">
        <v>7.6999999999999999E-2</v>
      </c>
      <c r="H9" s="22">
        <v>0.40300000000000002</v>
      </c>
      <c r="I9" s="20">
        <v>455.49799999999999</v>
      </c>
      <c r="J9" s="20">
        <v>473.26</v>
      </c>
      <c r="K9" s="20">
        <v>487.22013079999999</v>
      </c>
      <c r="L9" s="22">
        <v>4.4999999999999998E-2</v>
      </c>
      <c r="M9" s="24">
        <v>0.34100000000000003</v>
      </c>
    </row>
    <row r="10" spans="2:13" x14ac:dyDescent="0.35">
      <c r="B10" s="19" t="s">
        <v>164</v>
      </c>
      <c r="C10" s="20">
        <v>249.66900000000001</v>
      </c>
      <c r="D10" s="20">
        <v>187.34700000000001</v>
      </c>
      <c r="E10" s="20">
        <v>179.774</v>
      </c>
      <c r="F10" s="21">
        <v>188.036</v>
      </c>
      <c r="G10" s="22">
        <v>-0.09</v>
      </c>
      <c r="H10" s="22">
        <v>0.19600000000000001</v>
      </c>
      <c r="I10" s="20">
        <v>246.471</v>
      </c>
      <c r="J10" s="20">
        <v>396.19499999999999</v>
      </c>
      <c r="K10" s="20">
        <v>406.0982712</v>
      </c>
      <c r="L10" s="22">
        <v>0.29299999999999998</v>
      </c>
      <c r="M10" s="24">
        <v>0.218</v>
      </c>
    </row>
    <row r="11" spans="2:13" x14ac:dyDescent="0.35">
      <c r="B11" s="25" t="s">
        <v>35</v>
      </c>
      <c r="C11" s="26">
        <v>1125.8130000000001</v>
      </c>
      <c r="D11" s="26">
        <v>911.53500000000008</v>
      </c>
      <c r="E11" s="26">
        <v>1023.302</v>
      </c>
      <c r="F11" s="27">
        <v>1041.789</v>
      </c>
      <c r="G11" s="28">
        <v>-2.5999999999999999E-2</v>
      </c>
      <c r="H11" s="29">
        <v>1</v>
      </c>
      <c r="I11" s="26">
        <v>1271.8530000000001</v>
      </c>
      <c r="J11" s="26">
        <v>1574.241</v>
      </c>
      <c r="K11" s="26">
        <v>1638.8126732000001</v>
      </c>
      <c r="L11" s="30">
        <v>0.16300000000000001</v>
      </c>
      <c r="M11" s="31">
        <v>1</v>
      </c>
    </row>
    <row r="12" spans="2:13" x14ac:dyDescent="0.35"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</row>
    <row r="13" spans="2:13" x14ac:dyDescent="0.35">
      <c r="B13" s="275" t="s">
        <v>165</v>
      </c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</row>
    <row r="14" spans="2:13" ht="48.5" x14ac:dyDescent="0.35">
      <c r="B14" s="34" t="s">
        <v>37</v>
      </c>
      <c r="C14" s="35"/>
      <c r="D14" s="36" t="s">
        <v>25</v>
      </c>
      <c r="E14" s="37"/>
      <c r="F14" s="38" t="s">
        <v>26</v>
      </c>
      <c r="G14" s="39" t="s">
        <v>27</v>
      </c>
      <c r="H14" s="39" t="s">
        <v>28</v>
      </c>
      <c r="I14" s="40" t="s">
        <v>29</v>
      </c>
      <c r="J14" s="41"/>
      <c r="K14" s="42"/>
      <c r="L14" s="39" t="s">
        <v>27</v>
      </c>
      <c r="M14" s="43" t="s">
        <v>28</v>
      </c>
    </row>
    <row r="15" spans="2:13" x14ac:dyDescent="0.35">
      <c r="B15" s="44" t="s">
        <v>30</v>
      </c>
      <c r="C15" s="45" t="s">
        <v>6</v>
      </c>
      <c r="D15" s="45" t="s">
        <v>7</v>
      </c>
      <c r="E15" s="45" t="s">
        <v>8</v>
      </c>
      <c r="F15" s="46" t="s">
        <v>9</v>
      </c>
      <c r="G15" s="279" t="s">
        <v>31</v>
      </c>
      <c r="H15" s="280"/>
      <c r="I15" s="45" t="s">
        <v>10</v>
      </c>
      <c r="J15" s="45" t="s">
        <v>11</v>
      </c>
      <c r="K15" s="45" t="s">
        <v>12</v>
      </c>
      <c r="L15" s="279" t="s">
        <v>32</v>
      </c>
      <c r="M15" s="281"/>
    </row>
    <row r="16" spans="2:13" x14ac:dyDescent="0.35">
      <c r="B16" s="47" t="s">
        <v>38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35">
      <c r="B17" s="47" t="s">
        <v>39</v>
      </c>
      <c r="C17" s="54">
        <v>718.74</v>
      </c>
      <c r="D17" s="54">
        <v>709.24199999999996</v>
      </c>
      <c r="E17" s="54">
        <v>811.851</v>
      </c>
      <c r="F17" s="55">
        <v>812.84199999999998</v>
      </c>
      <c r="G17" s="56">
        <v>4.2000000000000003E-2</v>
      </c>
      <c r="H17" s="56">
        <v>0.61699999999999999</v>
      </c>
      <c r="I17" s="54">
        <v>982.33500000000004</v>
      </c>
      <c r="J17" s="54">
        <v>1489.6890000000001</v>
      </c>
      <c r="K17" s="54">
        <v>1525.587</v>
      </c>
      <c r="L17" s="56">
        <v>0.23400000000000001</v>
      </c>
      <c r="M17" s="57">
        <v>0.71799999999999997</v>
      </c>
    </row>
    <row r="18" spans="2:13" ht="19" x14ac:dyDescent="0.35">
      <c r="B18" s="58" t="s">
        <v>40</v>
      </c>
      <c r="C18" s="59">
        <v>644.40200000000004</v>
      </c>
      <c r="D18" s="60">
        <v>579.07299999999998</v>
      </c>
      <c r="E18" s="61">
        <v>640.36099999999999</v>
      </c>
      <c r="F18" s="61">
        <v>603.971</v>
      </c>
      <c r="G18" s="62">
        <v>-2.1000000000000001E-2</v>
      </c>
      <c r="H18" s="62">
        <v>0.499</v>
      </c>
      <c r="I18" s="60">
        <v>688.48599999999999</v>
      </c>
      <c r="J18" s="60">
        <v>889.77700000000004</v>
      </c>
      <c r="K18" s="61">
        <v>1200.49</v>
      </c>
      <c r="L18" s="62">
        <v>0.25700000000000001</v>
      </c>
      <c r="M18" s="62">
        <v>0.50700000000000001</v>
      </c>
    </row>
    <row r="19" spans="2:13" x14ac:dyDescent="0.35">
      <c r="B19" s="63" t="s">
        <v>41</v>
      </c>
      <c r="C19" s="64"/>
      <c r="D19" s="65"/>
      <c r="E19" s="66"/>
      <c r="F19" s="66"/>
      <c r="G19" s="67"/>
      <c r="H19" s="67"/>
      <c r="I19" s="65"/>
      <c r="J19" s="65"/>
      <c r="K19" s="66"/>
      <c r="L19" s="67"/>
      <c r="M19" s="67"/>
    </row>
    <row r="20" spans="2:13" x14ac:dyDescent="0.35">
      <c r="B20" s="63" t="s">
        <v>42</v>
      </c>
      <c r="C20" s="68">
        <v>1.893</v>
      </c>
      <c r="D20" s="69">
        <v>2.081</v>
      </c>
      <c r="E20" s="70">
        <v>2.5049999999999999</v>
      </c>
      <c r="F20" s="70">
        <v>0</v>
      </c>
      <c r="G20" s="71">
        <v>-1</v>
      </c>
      <c r="H20" s="71">
        <v>1E-3</v>
      </c>
      <c r="I20" s="69">
        <v>0</v>
      </c>
      <c r="J20" s="69">
        <v>0</v>
      </c>
      <c r="K20" s="70">
        <v>0</v>
      </c>
      <c r="L20" s="71">
        <v>0</v>
      </c>
      <c r="M20" s="71">
        <v>0</v>
      </c>
    </row>
    <row r="21" spans="2:13" ht="19" x14ac:dyDescent="0.35">
      <c r="B21" s="72" t="s">
        <v>166</v>
      </c>
      <c r="C21" s="68">
        <v>1.893</v>
      </c>
      <c r="D21" s="69">
        <v>2.081</v>
      </c>
      <c r="E21" s="70">
        <v>2.5049999999999999</v>
      </c>
      <c r="F21" s="70">
        <v>0</v>
      </c>
      <c r="G21" s="71">
        <v>-1</v>
      </c>
      <c r="H21" s="71">
        <v>1E-3</v>
      </c>
      <c r="I21" s="69">
        <v>0</v>
      </c>
      <c r="J21" s="69">
        <v>0</v>
      </c>
      <c r="K21" s="70">
        <v>0</v>
      </c>
      <c r="L21" s="71">
        <v>0</v>
      </c>
      <c r="M21" s="71">
        <v>0</v>
      </c>
    </row>
    <row r="22" spans="2:13" x14ac:dyDescent="0.35">
      <c r="B22" s="63" t="s">
        <v>44</v>
      </c>
      <c r="C22" s="68">
        <v>642.50900000000001</v>
      </c>
      <c r="D22" s="69">
        <v>576.99199999999996</v>
      </c>
      <c r="E22" s="70">
        <v>637.85599999999999</v>
      </c>
      <c r="F22" s="70">
        <v>603.971</v>
      </c>
      <c r="G22" s="71">
        <v>-0.02</v>
      </c>
      <c r="H22" s="71">
        <v>0.498</v>
      </c>
      <c r="I22" s="69">
        <v>688.48599999999999</v>
      </c>
      <c r="J22" s="69">
        <v>889.77700000000004</v>
      </c>
      <c r="K22" s="70">
        <v>1200.49</v>
      </c>
      <c r="L22" s="71">
        <v>0.25700000000000001</v>
      </c>
      <c r="M22" s="71">
        <v>0.50700000000000001</v>
      </c>
    </row>
    <row r="23" spans="2:13" x14ac:dyDescent="0.35">
      <c r="B23" s="72" t="s">
        <v>167</v>
      </c>
      <c r="C23" s="68">
        <v>2.649</v>
      </c>
      <c r="D23" s="69">
        <v>0.217</v>
      </c>
      <c r="E23" s="70">
        <v>0.30399999999999999</v>
      </c>
      <c r="F23" s="70">
        <v>1.948</v>
      </c>
      <c r="G23" s="71">
        <v>-9.7000000000000003E-2</v>
      </c>
      <c r="H23" s="71">
        <v>1E-3</v>
      </c>
      <c r="I23" s="69">
        <v>0</v>
      </c>
      <c r="J23" s="69">
        <v>0</v>
      </c>
      <c r="K23" s="70">
        <v>0</v>
      </c>
      <c r="L23" s="71">
        <v>-1</v>
      </c>
      <c r="M23" s="71">
        <v>0</v>
      </c>
    </row>
    <row r="24" spans="2:13" x14ac:dyDescent="0.35">
      <c r="B24" s="72" t="s">
        <v>168</v>
      </c>
      <c r="C24" s="68">
        <v>379.91300000000001</v>
      </c>
      <c r="D24" s="69">
        <v>266.27699999999999</v>
      </c>
      <c r="E24" s="70">
        <v>366.59800000000001</v>
      </c>
      <c r="F24" s="70">
        <v>333.78399999999999</v>
      </c>
      <c r="G24" s="71">
        <v>-4.2000000000000003E-2</v>
      </c>
      <c r="H24" s="71">
        <v>0.27200000000000002</v>
      </c>
      <c r="I24" s="69">
        <v>383.66899999999998</v>
      </c>
      <c r="J24" s="69">
        <v>488.42700000000002</v>
      </c>
      <c r="K24" s="70">
        <v>776.18200000000002</v>
      </c>
      <c r="L24" s="71">
        <v>0.32500000000000001</v>
      </c>
      <c r="M24" s="71">
        <v>0.29399999999999998</v>
      </c>
    </row>
    <row r="25" spans="2:13" ht="28.5" x14ac:dyDescent="0.35">
      <c r="B25" s="72" t="s">
        <v>169</v>
      </c>
      <c r="C25" s="68">
        <v>92.932000000000002</v>
      </c>
      <c r="D25" s="69">
        <v>105.684</v>
      </c>
      <c r="E25" s="70">
        <v>41.737000000000002</v>
      </c>
      <c r="F25" s="70">
        <v>33.423000000000002</v>
      </c>
      <c r="G25" s="71">
        <v>-0.28899999999999998</v>
      </c>
      <c r="H25" s="71">
        <v>5.6000000000000001E-2</v>
      </c>
      <c r="I25" s="69">
        <v>66.747</v>
      </c>
      <c r="J25" s="69">
        <v>162.934</v>
      </c>
      <c r="K25" s="70">
        <v>185.38399999999999</v>
      </c>
      <c r="L25" s="71">
        <v>0.77</v>
      </c>
      <c r="M25" s="71">
        <v>6.2E-2</v>
      </c>
    </row>
    <row r="26" spans="2:13" x14ac:dyDescent="0.35">
      <c r="B26" s="72" t="s">
        <v>170</v>
      </c>
      <c r="C26" s="68">
        <v>167.01499999999999</v>
      </c>
      <c r="D26" s="69">
        <v>204.81399999999999</v>
      </c>
      <c r="E26" s="70">
        <v>229.21700000000001</v>
      </c>
      <c r="F26" s="70">
        <v>234.816</v>
      </c>
      <c r="G26" s="71">
        <v>0.12</v>
      </c>
      <c r="H26" s="71">
        <v>0.16900000000000001</v>
      </c>
      <c r="I26" s="69">
        <v>238.07</v>
      </c>
      <c r="J26" s="69">
        <v>238.416</v>
      </c>
      <c r="K26" s="70">
        <v>238.92400000000001</v>
      </c>
      <c r="L26" s="71">
        <v>6.0000000000000001E-3</v>
      </c>
      <c r="M26" s="71">
        <v>0.15</v>
      </c>
    </row>
    <row r="27" spans="2:13" x14ac:dyDescent="0.35">
      <c r="B27" s="58" t="s">
        <v>46</v>
      </c>
      <c r="C27" s="73">
        <v>74.337999999999994</v>
      </c>
      <c r="D27" s="74">
        <v>130.16900000000001</v>
      </c>
      <c r="E27" s="75">
        <v>171.49</v>
      </c>
      <c r="F27" s="75">
        <v>208.87100000000001</v>
      </c>
      <c r="G27" s="76">
        <v>0.41099999999999998</v>
      </c>
      <c r="H27" s="76">
        <v>0.11799999999999999</v>
      </c>
      <c r="I27" s="74">
        <v>293.84899999999999</v>
      </c>
      <c r="J27" s="74">
        <v>599.91200000000003</v>
      </c>
      <c r="K27" s="75">
        <v>325.09699999999998</v>
      </c>
      <c r="L27" s="76">
        <v>0.159</v>
      </c>
      <c r="M27" s="76">
        <v>0.21099999999999999</v>
      </c>
    </row>
    <row r="28" spans="2:13" x14ac:dyDescent="0.35">
      <c r="B28" s="77" t="s">
        <v>47</v>
      </c>
      <c r="C28" s="54">
        <v>479.81200000000001</v>
      </c>
      <c r="D28" s="54">
        <v>520.096</v>
      </c>
      <c r="E28" s="54">
        <v>474.45</v>
      </c>
      <c r="F28" s="78">
        <v>421.88</v>
      </c>
      <c r="G28" s="79">
        <v>-4.2000000000000003E-2</v>
      </c>
      <c r="H28" s="79">
        <v>0.38300000000000001</v>
      </c>
      <c r="I28" s="54">
        <v>440.26</v>
      </c>
      <c r="J28" s="54">
        <v>460.24099999999999</v>
      </c>
      <c r="K28" s="54">
        <v>481.053</v>
      </c>
      <c r="L28" s="79">
        <v>4.4999999999999998E-2</v>
      </c>
      <c r="M28" s="80">
        <v>0.28199999999999997</v>
      </c>
    </row>
    <row r="29" spans="2:13" x14ac:dyDescent="0.35">
      <c r="B29" s="81" t="s">
        <v>48</v>
      </c>
      <c r="C29" s="82">
        <v>1198.5520000000001</v>
      </c>
      <c r="D29" s="82">
        <v>1229.338</v>
      </c>
      <c r="E29" s="83">
        <v>1286.3009999999999</v>
      </c>
      <c r="F29" s="83">
        <v>1234.722</v>
      </c>
      <c r="G29" s="84">
        <v>0.01</v>
      </c>
      <c r="H29" s="84">
        <v>1</v>
      </c>
      <c r="I29" s="82">
        <v>1422.595</v>
      </c>
      <c r="J29" s="82">
        <v>1949.93</v>
      </c>
      <c r="K29" s="83">
        <v>2006.6399999999999</v>
      </c>
      <c r="L29" s="84">
        <v>0.17599999999999999</v>
      </c>
      <c r="M29" s="85">
        <v>1</v>
      </c>
    </row>
    <row r="30" spans="2:13" x14ac:dyDescent="0.35">
      <c r="B30" s="47" t="s">
        <v>49</v>
      </c>
      <c r="C30" s="86"/>
      <c r="D30" s="86"/>
      <c r="E30" s="86"/>
      <c r="F30" s="87"/>
      <c r="G30" s="88"/>
      <c r="H30" s="88"/>
      <c r="I30" s="86"/>
      <c r="J30" s="86"/>
      <c r="K30" s="86"/>
      <c r="L30" s="88"/>
      <c r="M30" s="89"/>
    </row>
    <row r="31" spans="2:13" x14ac:dyDescent="0.35">
      <c r="B31" s="47" t="s">
        <v>50</v>
      </c>
      <c r="C31" s="54">
        <v>794.28700000000003</v>
      </c>
      <c r="D31" s="54">
        <v>534.952</v>
      </c>
      <c r="E31" s="54">
        <v>542.57799999999997</v>
      </c>
      <c r="F31" s="55">
        <v>640.37400000000002</v>
      </c>
      <c r="G31" s="90">
        <v>-6.9000000000000006E-2</v>
      </c>
      <c r="H31" s="90">
        <v>0.60899999999999999</v>
      </c>
      <c r="I31" s="54">
        <v>852.97500000000002</v>
      </c>
      <c r="J31" s="54">
        <v>1136.3620000000001</v>
      </c>
      <c r="K31" s="54">
        <v>1181.1415423999999</v>
      </c>
      <c r="L31" s="90">
        <v>0.22600000000000001</v>
      </c>
      <c r="M31" s="91">
        <v>0.68200000000000005</v>
      </c>
    </row>
    <row r="32" spans="2:13" x14ac:dyDescent="0.35">
      <c r="B32" s="58" t="s">
        <v>51</v>
      </c>
      <c r="C32" s="59">
        <v>147.035</v>
      </c>
      <c r="D32" s="60">
        <v>123.929</v>
      </c>
      <c r="E32" s="61">
        <v>153.185</v>
      </c>
      <c r="F32" s="61">
        <v>211.49799999999999</v>
      </c>
      <c r="G32" s="62">
        <v>0.129</v>
      </c>
      <c r="H32" s="62">
        <v>0.155</v>
      </c>
      <c r="I32" s="60">
        <v>244.53800000000001</v>
      </c>
      <c r="J32" s="60">
        <v>272.71100000000001</v>
      </c>
      <c r="K32" s="61">
        <v>321.13299999999998</v>
      </c>
      <c r="L32" s="62">
        <v>0.14899999999999999</v>
      </c>
      <c r="M32" s="62">
        <v>0.191</v>
      </c>
    </row>
    <row r="33" spans="2:13" x14ac:dyDescent="0.35">
      <c r="B33" s="58" t="s">
        <v>52</v>
      </c>
      <c r="C33" s="64">
        <v>392.08800000000002</v>
      </c>
      <c r="D33" s="65">
        <v>283.74400000000003</v>
      </c>
      <c r="E33" s="66">
        <v>241.84899999999999</v>
      </c>
      <c r="F33" s="66">
        <v>284.35199999999998</v>
      </c>
      <c r="G33" s="67">
        <v>-0.10199999999999999</v>
      </c>
      <c r="H33" s="67">
        <v>0.29199999999999998</v>
      </c>
      <c r="I33" s="65">
        <v>372.04300000000001</v>
      </c>
      <c r="J33" s="65">
        <v>422.17899999999997</v>
      </c>
      <c r="K33" s="66">
        <v>424.04854239999997</v>
      </c>
      <c r="L33" s="67">
        <v>0.14199999999999999</v>
      </c>
      <c r="M33" s="67">
        <v>0.27300000000000002</v>
      </c>
    </row>
    <row r="34" spans="2:13" x14ac:dyDescent="0.35">
      <c r="B34" s="58" t="s">
        <v>53</v>
      </c>
      <c r="C34" s="64">
        <v>2.5539999999999998</v>
      </c>
      <c r="D34" s="65">
        <v>2.3540000000000099</v>
      </c>
      <c r="E34" s="66">
        <v>1.845</v>
      </c>
      <c r="F34" s="66">
        <v>1.968</v>
      </c>
      <c r="G34" s="67">
        <v>-8.3000000000000004E-2</v>
      </c>
      <c r="H34" s="67">
        <v>2E-3</v>
      </c>
      <c r="I34" s="65">
        <v>17.048999999999999</v>
      </c>
      <c r="J34" s="65">
        <v>48.808</v>
      </c>
      <c r="K34" s="66">
        <v>48.905000000000001</v>
      </c>
      <c r="L34" s="67">
        <v>1.9179999999999999</v>
      </c>
      <c r="M34" s="67">
        <v>1.9E-2</v>
      </c>
    </row>
    <row r="35" spans="2:13" x14ac:dyDescent="0.35">
      <c r="B35" s="58" t="s">
        <v>134</v>
      </c>
      <c r="C35" s="73">
        <v>252.61</v>
      </c>
      <c r="D35" s="74">
        <v>124.925</v>
      </c>
      <c r="E35" s="75">
        <v>145.69900000000001</v>
      </c>
      <c r="F35" s="75">
        <v>142.55600000000001</v>
      </c>
      <c r="G35" s="76">
        <v>-0.17399999999999999</v>
      </c>
      <c r="H35" s="76">
        <v>0.16</v>
      </c>
      <c r="I35" s="74">
        <v>219.345</v>
      </c>
      <c r="J35" s="74">
        <v>392.66399999999999</v>
      </c>
      <c r="K35" s="75">
        <v>387.05500000000001</v>
      </c>
      <c r="L35" s="76">
        <v>0.39500000000000002</v>
      </c>
      <c r="M35" s="76">
        <v>0.19900000000000001</v>
      </c>
    </row>
    <row r="36" spans="2:13" x14ac:dyDescent="0.35">
      <c r="B36" s="47" t="s">
        <v>54</v>
      </c>
      <c r="C36" s="54">
        <v>331.52600000000001</v>
      </c>
      <c r="D36" s="54">
        <v>376.58300000000003</v>
      </c>
      <c r="E36" s="54">
        <v>480.72399999999999</v>
      </c>
      <c r="F36" s="55">
        <v>401.41500000000002</v>
      </c>
      <c r="G36" s="92">
        <v>6.6000000000000003E-2</v>
      </c>
      <c r="H36" s="92">
        <v>0.39100000000000001</v>
      </c>
      <c r="I36" s="54">
        <v>418.87799999999999</v>
      </c>
      <c r="J36" s="54">
        <v>437.87900000000002</v>
      </c>
      <c r="K36" s="54">
        <v>457.67113079999996</v>
      </c>
      <c r="L36" s="92">
        <v>4.4999999999999998E-2</v>
      </c>
      <c r="M36" s="93">
        <v>0.318</v>
      </c>
    </row>
    <row r="37" spans="2:13" x14ac:dyDescent="0.35">
      <c r="B37" s="81" t="s">
        <v>55</v>
      </c>
      <c r="C37" s="94">
        <v>1125.8130000000001</v>
      </c>
      <c r="D37" s="94">
        <v>911.53500000000008</v>
      </c>
      <c r="E37" s="95">
        <v>1023.3019999999999</v>
      </c>
      <c r="F37" s="95">
        <v>1041.789</v>
      </c>
      <c r="G37" s="84">
        <v>-2.5999999999999999E-2</v>
      </c>
      <c r="H37" s="84">
        <v>1</v>
      </c>
      <c r="I37" s="94">
        <v>1271.8530000000001</v>
      </c>
      <c r="J37" s="94">
        <v>1574.241</v>
      </c>
      <c r="K37" s="95">
        <v>1638.8126731999998</v>
      </c>
      <c r="L37" s="84">
        <v>0.16300000000000001</v>
      </c>
      <c r="M37" s="85">
        <v>1</v>
      </c>
    </row>
    <row r="38" spans="2:13" x14ac:dyDescent="0.35">
      <c r="B38" s="96" t="s">
        <v>56</v>
      </c>
      <c r="C38" s="97">
        <v>72.7</v>
      </c>
      <c r="D38" s="97">
        <v>317.8</v>
      </c>
      <c r="E38" s="98">
        <v>263</v>
      </c>
      <c r="F38" s="98">
        <v>192.9</v>
      </c>
      <c r="G38" s="99">
        <v>0.38400000000000001</v>
      </c>
      <c r="H38" s="99"/>
      <c r="I38" s="97">
        <v>150.69999999999999</v>
      </c>
      <c r="J38" s="97">
        <v>375.7</v>
      </c>
      <c r="K38" s="98">
        <v>367.8</v>
      </c>
      <c r="L38" s="99">
        <v>0.24</v>
      </c>
      <c r="M38" s="100"/>
    </row>
    <row r="39" spans="2:13" x14ac:dyDescent="0.35">
      <c r="B39" s="47"/>
      <c r="C39" s="65"/>
      <c r="D39" s="65"/>
      <c r="E39" s="65"/>
      <c r="F39" s="65"/>
      <c r="G39" s="101"/>
      <c r="H39" s="101"/>
      <c r="I39" s="65"/>
      <c r="J39" s="65"/>
      <c r="K39" s="65"/>
      <c r="L39" s="101"/>
      <c r="M39" s="102"/>
    </row>
    <row r="40" spans="2:13" x14ac:dyDescent="0.35">
      <c r="B40" s="103" t="s">
        <v>57</v>
      </c>
      <c r="C40" s="104"/>
      <c r="D40" s="104"/>
      <c r="E40" s="104"/>
      <c r="F40" s="104"/>
      <c r="G40" s="105"/>
      <c r="H40" s="105"/>
      <c r="I40" s="104"/>
      <c r="J40" s="104"/>
      <c r="K40" s="104"/>
      <c r="L40" s="105"/>
      <c r="M40" s="105"/>
    </row>
    <row r="41" spans="2:13" x14ac:dyDescent="0.35">
      <c r="B41" s="106" t="s">
        <v>58</v>
      </c>
      <c r="C41" s="107">
        <v>-130.51500000000021</v>
      </c>
      <c r="D41" s="107">
        <v>251.02799999999991</v>
      </c>
      <c r="E41" s="107">
        <v>-338.08799999999974</v>
      </c>
      <c r="F41" s="108">
        <v>2.931999999999789</v>
      </c>
      <c r="G41" s="109">
        <v>-1.282</v>
      </c>
      <c r="H41" s="109">
        <v>1</v>
      </c>
      <c r="I41" s="107">
        <v>31.60799999999972</v>
      </c>
      <c r="J41" s="107">
        <v>178.65600000000018</v>
      </c>
      <c r="K41" s="110">
        <v>481.88300000000004</v>
      </c>
      <c r="L41" s="109">
        <v>4.4779999999999998</v>
      </c>
      <c r="M41" s="111">
        <v>1</v>
      </c>
    </row>
    <row r="42" spans="2:13" x14ac:dyDescent="0.35">
      <c r="B42" s="112" t="s">
        <v>59</v>
      </c>
      <c r="C42" s="65"/>
      <c r="D42" s="65"/>
      <c r="E42" s="65"/>
      <c r="F42" s="113"/>
      <c r="G42" s="56"/>
      <c r="H42" s="56"/>
      <c r="I42" s="65"/>
      <c r="J42" s="65"/>
      <c r="K42" s="65"/>
      <c r="L42" s="56"/>
      <c r="M42" s="57"/>
    </row>
    <row r="43" spans="2:13" x14ac:dyDescent="0.35">
      <c r="B43" s="112" t="s">
        <v>60</v>
      </c>
      <c r="C43" s="54">
        <v>531.34399999999994</v>
      </c>
      <c r="D43" s="54">
        <v>657.42599999999993</v>
      </c>
      <c r="E43" s="54">
        <v>753.71</v>
      </c>
      <c r="F43" s="55">
        <v>777.84199999999998</v>
      </c>
      <c r="G43" s="56">
        <v>0.13500000000000001</v>
      </c>
      <c r="H43" s="56">
        <v>0.57999999999999996</v>
      </c>
      <c r="I43" s="54">
        <v>923.255</v>
      </c>
      <c r="J43" s="54">
        <v>1419.7910000000002</v>
      </c>
      <c r="K43" s="54">
        <v>1447.597</v>
      </c>
      <c r="L43" s="56">
        <v>0.23</v>
      </c>
      <c r="M43" s="57">
        <v>0.70399999999999996</v>
      </c>
    </row>
    <row r="44" spans="2:13" ht="19" x14ac:dyDescent="0.35">
      <c r="B44" s="114" t="s">
        <v>61</v>
      </c>
      <c r="C44" s="59">
        <v>475.81399999999996</v>
      </c>
      <c r="D44" s="60">
        <v>576.01599999999996</v>
      </c>
      <c r="E44" s="60">
        <v>640.36099999999999</v>
      </c>
      <c r="F44" s="115">
        <v>603.971</v>
      </c>
      <c r="G44" s="62">
        <v>8.3000000000000004E-2</v>
      </c>
      <c r="H44" s="62">
        <v>0.49099999999999999</v>
      </c>
      <c r="I44" s="60">
        <v>688.48599999999999</v>
      </c>
      <c r="J44" s="60">
        <v>889.77700000000004</v>
      </c>
      <c r="K44" s="61">
        <v>1200.49</v>
      </c>
      <c r="L44" s="62">
        <v>0.25700000000000001</v>
      </c>
      <c r="M44" s="62">
        <v>0.52300000000000002</v>
      </c>
    </row>
    <row r="45" spans="2:13" x14ac:dyDescent="0.35">
      <c r="B45" s="116" t="s">
        <v>41</v>
      </c>
      <c r="C45" s="68"/>
      <c r="D45" s="69"/>
      <c r="E45" s="69"/>
      <c r="F45" s="117"/>
      <c r="G45" s="71"/>
      <c r="H45" s="71"/>
      <c r="I45" s="69"/>
      <c r="J45" s="69"/>
      <c r="K45" s="70"/>
      <c r="L45" s="71"/>
      <c r="M45" s="71"/>
    </row>
    <row r="46" spans="2:13" x14ac:dyDescent="0.35">
      <c r="B46" s="116" t="s">
        <v>42</v>
      </c>
      <c r="C46" s="68">
        <v>1.893</v>
      </c>
      <c r="D46" s="69">
        <v>2.081</v>
      </c>
      <c r="E46" s="69">
        <v>2.5049999999999999</v>
      </c>
      <c r="F46" s="117">
        <v>0</v>
      </c>
      <c r="G46" s="71">
        <v>-1</v>
      </c>
      <c r="H46" s="71">
        <v>1E-3</v>
      </c>
      <c r="I46" s="69">
        <v>0</v>
      </c>
      <c r="J46" s="69">
        <v>0</v>
      </c>
      <c r="K46" s="70">
        <v>0</v>
      </c>
      <c r="L46" s="71">
        <v>0</v>
      </c>
      <c r="M46" s="71">
        <v>0</v>
      </c>
    </row>
    <row r="47" spans="2:13" ht="19" x14ac:dyDescent="0.35">
      <c r="B47" s="118" t="s">
        <v>166</v>
      </c>
      <c r="C47" s="68">
        <v>1.893</v>
      </c>
      <c r="D47" s="69">
        <v>2.081</v>
      </c>
      <c r="E47" s="69">
        <v>2.5049999999999999</v>
      </c>
      <c r="F47" s="117">
        <v>0</v>
      </c>
      <c r="G47" s="71">
        <v>-1</v>
      </c>
      <c r="H47" s="71">
        <v>1E-3</v>
      </c>
      <c r="I47" s="69">
        <v>0</v>
      </c>
      <c r="J47" s="69">
        <v>0</v>
      </c>
      <c r="K47" s="70">
        <v>0</v>
      </c>
      <c r="L47" s="71">
        <v>0</v>
      </c>
      <c r="M47" s="71">
        <v>0</v>
      </c>
    </row>
    <row r="48" spans="2:13" x14ac:dyDescent="0.35">
      <c r="B48" s="116" t="s">
        <v>63</v>
      </c>
      <c r="C48" s="68">
        <v>473.92099999999999</v>
      </c>
      <c r="D48" s="69">
        <v>573.93499999999995</v>
      </c>
      <c r="E48" s="69">
        <v>637.85599999999999</v>
      </c>
      <c r="F48" s="117">
        <v>603.971</v>
      </c>
      <c r="G48" s="71">
        <v>8.4000000000000005E-2</v>
      </c>
      <c r="H48" s="71">
        <v>0.48899999999999999</v>
      </c>
      <c r="I48" s="69">
        <v>688.48599999999999</v>
      </c>
      <c r="J48" s="69">
        <v>889.77700000000004</v>
      </c>
      <c r="K48" s="70">
        <v>1200.49</v>
      </c>
      <c r="L48" s="71">
        <v>0.25700000000000001</v>
      </c>
      <c r="M48" s="71">
        <v>0.52300000000000002</v>
      </c>
    </row>
    <row r="49" spans="2:13" x14ac:dyDescent="0.35">
      <c r="B49" s="118" t="s">
        <v>167</v>
      </c>
      <c r="C49" s="68">
        <v>2.649</v>
      </c>
      <c r="D49" s="69">
        <v>0.217</v>
      </c>
      <c r="E49" s="69">
        <v>0.30399999999999999</v>
      </c>
      <c r="F49" s="117">
        <v>1.948</v>
      </c>
      <c r="G49" s="71">
        <v>-9.7000000000000003E-2</v>
      </c>
      <c r="H49" s="71">
        <v>1E-3</v>
      </c>
      <c r="I49" s="69">
        <v>0</v>
      </c>
      <c r="J49" s="69">
        <v>0</v>
      </c>
      <c r="K49" s="70">
        <v>0</v>
      </c>
      <c r="L49" s="71">
        <v>-1</v>
      </c>
      <c r="M49" s="71">
        <v>0</v>
      </c>
    </row>
    <row r="50" spans="2:13" x14ac:dyDescent="0.35">
      <c r="B50" s="118" t="s">
        <v>168</v>
      </c>
      <c r="C50" s="68">
        <v>210.315</v>
      </c>
      <c r="D50" s="69">
        <v>266.27699999999999</v>
      </c>
      <c r="E50" s="69">
        <v>366.59800000000001</v>
      </c>
      <c r="F50" s="117">
        <v>333.78399999999999</v>
      </c>
      <c r="G50" s="71">
        <v>0.16600000000000001</v>
      </c>
      <c r="H50" s="71">
        <v>0.25</v>
      </c>
      <c r="I50" s="69">
        <v>383.66899999999998</v>
      </c>
      <c r="J50" s="69">
        <v>488.42700000000002</v>
      </c>
      <c r="K50" s="70">
        <v>776.18200000000002</v>
      </c>
      <c r="L50" s="71">
        <v>0.32500000000000001</v>
      </c>
      <c r="M50" s="71">
        <v>0.30399999999999999</v>
      </c>
    </row>
    <row r="51" spans="2:13" ht="28.5" x14ac:dyDescent="0.35">
      <c r="B51" s="118" t="s">
        <v>169</v>
      </c>
      <c r="C51" s="68">
        <v>93.941999999999993</v>
      </c>
      <c r="D51" s="69">
        <v>105.684</v>
      </c>
      <c r="E51" s="69">
        <v>41.737000000000002</v>
      </c>
      <c r="F51" s="117">
        <v>33.423000000000002</v>
      </c>
      <c r="G51" s="71">
        <v>-0.29099999999999998</v>
      </c>
      <c r="H51" s="71">
        <v>6.0999999999999999E-2</v>
      </c>
      <c r="I51" s="69">
        <v>66.747</v>
      </c>
      <c r="J51" s="69">
        <v>162.934</v>
      </c>
      <c r="K51" s="70">
        <v>185.38399999999999</v>
      </c>
      <c r="L51" s="71">
        <v>0.77</v>
      </c>
      <c r="M51" s="71">
        <v>6.5000000000000002E-2</v>
      </c>
    </row>
    <row r="52" spans="2:13" x14ac:dyDescent="0.35">
      <c r="B52" s="118" t="s">
        <v>170</v>
      </c>
      <c r="C52" s="68">
        <v>167.01499999999999</v>
      </c>
      <c r="D52" s="69">
        <v>201.75700000000001</v>
      </c>
      <c r="E52" s="69">
        <v>229.21700000000001</v>
      </c>
      <c r="F52" s="117">
        <v>234.816</v>
      </c>
      <c r="G52" s="71">
        <v>0.12</v>
      </c>
      <c r="H52" s="71">
        <v>0.17799999999999999</v>
      </c>
      <c r="I52" s="69">
        <v>238.07</v>
      </c>
      <c r="J52" s="69">
        <v>238.416</v>
      </c>
      <c r="K52" s="70">
        <v>238.92400000000001</v>
      </c>
      <c r="L52" s="71">
        <v>6.0000000000000001E-3</v>
      </c>
      <c r="M52" s="71">
        <v>0.154</v>
      </c>
    </row>
    <row r="53" spans="2:13" x14ac:dyDescent="0.35">
      <c r="B53" s="114" t="s">
        <v>64</v>
      </c>
      <c r="C53" s="73">
        <v>55.53</v>
      </c>
      <c r="D53" s="74">
        <v>81.41</v>
      </c>
      <c r="E53" s="74">
        <v>113.349</v>
      </c>
      <c r="F53" s="119">
        <v>173.87100000000001</v>
      </c>
      <c r="G53" s="76">
        <v>0.46300000000000002</v>
      </c>
      <c r="H53" s="76">
        <v>8.8999999999999996E-2</v>
      </c>
      <c r="I53" s="74">
        <v>234.76900000000001</v>
      </c>
      <c r="J53" s="74">
        <v>530.01400000000001</v>
      </c>
      <c r="K53" s="75">
        <v>247.107</v>
      </c>
      <c r="L53" s="76">
        <v>0.124</v>
      </c>
      <c r="M53" s="76">
        <v>0.18099999999999999</v>
      </c>
    </row>
    <row r="54" spans="2:13" x14ac:dyDescent="0.35">
      <c r="B54" s="112" t="s">
        <v>47</v>
      </c>
      <c r="C54" s="54">
        <v>479.81200000000001</v>
      </c>
      <c r="D54" s="54">
        <v>497.53800000000001</v>
      </c>
      <c r="E54" s="54">
        <v>474.45</v>
      </c>
      <c r="F54" s="55">
        <v>421.88</v>
      </c>
      <c r="G54" s="56">
        <v>-4.2000000000000003E-2</v>
      </c>
      <c r="H54" s="56">
        <v>0.40400000000000003</v>
      </c>
      <c r="I54" s="54">
        <v>440.26</v>
      </c>
      <c r="J54" s="54">
        <v>460.24099999999999</v>
      </c>
      <c r="K54" s="54">
        <v>481.053</v>
      </c>
      <c r="L54" s="56">
        <v>4.4999999999999998E-2</v>
      </c>
      <c r="M54" s="57">
        <v>0.28999999999999998</v>
      </c>
    </row>
    <row r="55" spans="2:13" ht="19" x14ac:dyDescent="0.35">
      <c r="B55" s="112" t="s">
        <v>120</v>
      </c>
      <c r="C55" s="54">
        <v>12.515000000000001</v>
      </c>
      <c r="D55" s="54">
        <v>20.096</v>
      </c>
      <c r="E55" s="54">
        <v>26.648</v>
      </c>
      <c r="F55" s="55">
        <v>15</v>
      </c>
      <c r="G55" s="56">
        <v>6.2E-2</v>
      </c>
      <c r="H55" s="56">
        <v>1.6E-2</v>
      </c>
      <c r="I55" s="54">
        <v>5</v>
      </c>
      <c r="J55" s="54">
        <v>5</v>
      </c>
      <c r="K55" s="54">
        <v>5</v>
      </c>
      <c r="L55" s="56">
        <v>-0.307</v>
      </c>
      <c r="M55" s="57">
        <v>5.0000000000000001E-3</v>
      </c>
    </row>
    <row r="56" spans="2:13" x14ac:dyDescent="0.35">
      <c r="B56" s="120" t="s">
        <v>65</v>
      </c>
      <c r="C56" s="94">
        <v>1023.6709999999999</v>
      </c>
      <c r="D56" s="94">
        <v>1175.06</v>
      </c>
      <c r="E56" s="94">
        <v>1254.808</v>
      </c>
      <c r="F56" s="121">
        <v>1214.722</v>
      </c>
      <c r="G56" s="122">
        <v>5.8999999999999997E-2</v>
      </c>
      <c r="H56" s="122">
        <v>1</v>
      </c>
      <c r="I56" s="94">
        <v>1368.5149999999999</v>
      </c>
      <c r="J56" s="94">
        <v>1885.0320000000002</v>
      </c>
      <c r="K56" s="95">
        <v>1933.65</v>
      </c>
      <c r="L56" s="122">
        <v>0.16800000000000001</v>
      </c>
      <c r="M56" s="123">
        <v>1</v>
      </c>
    </row>
    <row r="57" spans="2:13" x14ac:dyDescent="0.35">
      <c r="B57" s="124" t="s">
        <v>66</v>
      </c>
      <c r="C57" s="86"/>
      <c r="D57" s="86"/>
      <c r="E57" s="86"/>
      <c r="F57" s="87"/>
      <c r="G57" s="109"/>
      <c r="H57" s="109"/>
      <c r="I57" s="86"/>
      <c r="J57" s="86"/>
      <c r="K57" s="86"/>
      <c r="L57" s="109"/>
      <c r="M57" s="111"/>
    </row>
    <row r="58" spans="2:13" x14ac:dyDescent="0.35">
      <c r="B58" s="112" t="s">
        <v>67</v>
      </c>
      <c r="C58" s="54">
        <v>392.57500000000005</v>
      </c>
      <c r="D58" s="54">
        <v>445.07600000000002</v>
      </c>
      <c r="E58" s="54">
        <v>490.11199999999997</v>
      </c>
      <c r="F58" s="55">
        <v>555.49400000000003</v>
      </c>
      <c r="G58" s="56">
        <v>0.123</v>
      </c>
      <c r="H58" s="56">
        <v>0.39697318112668617</v>
      </c>
      <c r="I58" s="54">
        <v>759.3900000000001</v>
      </c>
      <c r="J58" s="54">
        <v>964.178</v>
      </c>
      <c r="K58" s="54">
        <v>979.48299999999995</v>
      </c>
      <c r="L58" s="56">
        <v>0.20799999999999999</v>
      </c>
      <c r="M58" s="57">
        <v>0.56699999999999995</v>
      </c>
    </row>
    <row r="59" spans="2:13" x14ac:dyDescent="0.35">
      <c r="B59" s="114" t="s">
        <v>51</v>
      </c>
      <c r="C59" s="59">
        <v>145.75200000000001</v>
      </c>
      <c r="D59" s="60">
        <v>142.98599999999999</v>
      </c>
      <c r="E59" s="60">
        <v>168.40700000000001</v>
      </c>
      <c r="F59" s="115">
        <v>211.49799999999999</v>
      </c>
      <c r="G59" s="62">
        <v>0.13200000000000001</v>
      </c>
      <c r="H59" s="62">
        <v>0.14000000000000001</v>
      </c>
      <c r="I59" s="60">
        <v>244.53800000000001</v>
      </c>
      <c r="J59" s="60">
        <v>272.71100000000001</v>
      </c>
      <c r="K59" s="61">
        <v>321.13299999999998</v>
      </c>
      <c r="L59" s="62">
        <v>0.14899999999999999</v>
      </c>
      <c r="M59" s="62">
        <v>0.185</v>
      </c>
    </row>
    <row r="60" spans="2:13" x14ac:dyDescent="0.35">
      <c r="B60" s="114" t="s">
        <v>52</v>
      </c>
      <c r="C60" s="64">
        <v>147.45400000000001</v>
      </c>
      <c r="D60" s="65">
        <v>173.34100000000001</v>
      </c>
      <c r="E60" s="65">
        <v>176.00700000000001</v>
      </c>
      <c r="F60" s="113">
        <v>201.44</v>
      </c>
      <c r="G60" s="67">
        <v>0.11</v>
      </c>
      <c r="H60" s="67">
        <v>0.14799999999999999</v>
      </c>
      <c r="I60" s="65">
        <v>295.50700000000001</v>
      </c>
      <c r="J60" s="65">
        <v>298.803</v>
      </c>
      <c r="K60" s="66">
        <v>271.29500000000002</v>
      </c>
      <c r="L60" s="67">
        <v>0.104</v>
      </c>
      <c r="M60" s="67">
        <v>0.187</v>
      </c>
    </row>
    <row r="61" spans="2:13" x14ac:dyDescent="0.35">
      <c r="B61" s="114" t="s">
        <v>68</v>
      </c>
      <c r="C61" s="73">
        <v>99.369</v>
      </c>
      <c r="D61" s="74">
        <v>128.749</v>
      </c>
      <c r="E61" s="74">
        <v>145.69800000000001</v>
      </c>
      <c r="F61" s="119">
        <v>142.55600000000001</v>
      </c>
      <c r="G61" s="76">
        <v>0.128</v>
      </c>
      <c r="H61" s="76">
        <v>0.109</v>
      </c>
      <c r="I61" s="74">
        <v>219.345</v>
      </c>
      <c r="J61" s="74">
        <v>392.66399999999999</v>
      </c>
      <c r="K61" s="75">
        <v>387.05500000000001</v>
      </c>
      <c r="L61" s="76">
        <v>0.39500000000000002</v>
      </c>
      <c r="M61" s="76">
        <v>0.19500000000000001</v>
      </c>
    </row>
    <row r="62" spans="2:13" x14ac:dyDescent="0.35">
      <c r="B62" s="112" t="s">
        <v>54</v>
      </c>
      <c r="C62" s="54">
        <v>173</v>
      </c>
      <c r="D62" s="54">
        <v>221</v>
      </c>
      <c r="E62" s="54">
        <v>449.45</v>
      </c>
      <c r="F62" s="55">
        <v>401.41500000000002</v>
      </c>
      <c r="G62" s="56">
        <v>0.32400000000000001</v>
      </c>
      <c r="H62" s="56">
        <v>0.251</v>
      </c>
      <c r="I62" s="54">
        <v>418.87799999999999</v>
      </c>
      <c r="J62" s="54">
        <v>437.87900000000002</v>
      </c>
      <c r="K62" s="54">
        <v>457.67099999999999</v>
      </c>
      <c r="L62" s="56">
        <v>4.4999999999999998E-2</v>
      </c>
      <c r="M62" s="57">
        <v>0.30399999999999999</v>
      </c>
    </row>
    <row r="63" spans="2:13" x14ac:dyDescent="0.35">
      <c r="B63" s="112" t="s">
        <v>135</v>
      </c>
      <c r="C63" s="54">
        <v>588.61099999999999</v>
      </c>
      <c r="D63" s="54">
        <v>257.95600000000002</v>
      </c>
      <c r="E63" s="54">
        <v>653.33399999999995</v>
      </c>
      <c r="F63" s="55">
        <v>254.881</v>
      </c>
      <c r="G63" s="56">
        <v>-0.24299999999999999</v>
      </c>
      <c r="H63" s="56">
        <v>0.35199999999999998</v>
      </c>
      <c r="I63" s="54">
        <v>158.63900000000001</v>
      </c>
      <c r="J63" s="54">
        <v>304.31900000000002</v>
      </c>
      <c r="K63" s="54">
        <v>14.613</v>
      </c>
      <c r="L63" s="56">
        <v>-0.61399999999999999</v>
      </c>
      <c r="M63" s="57">
        <v>0.129</v>
      </c>
    </row>
    <row r="64" spans="2:13" x14ac:dyDescent="0.35">
      <c r="B64" s="120" t="s">
        <v>69</v>
      </c>
      <c r="C64" s="94">
        <v>1154.1860000000001</v>
      </c>
      <c r="D64" s="94">
        <v>924.03200000000004</v>
      </c>
      <c r="E64" s="94">
        <v>1592.8959999999997</v>
      </c>
      <c r="F64" s="121">
        <v>1211.7900000000002</v>
      </c>
      <c r="G64" s="122">
        <v>1.6E-2</v>
      </c>
      <c r="H64" s="122">
        <v>1</v>
      </c>
      <c r="I64" s="94">
        <v>1336.9070000000002</v>
      </c>
      <c r="J64" s="94">
        <v>1706.376</v>
      </c>
      <c r="K64" s="95">
        <v>1451.7670000000001</v>
      </c>
      <c r="L64" s="122">
        <v>6.2E-2</v>
      </c>
      <c r="M64" s="123">
        <v>1</v>
      </c>
    </row>
    <row r="65" spans="2:13" ht="19" x14ac:dyDescent="0.35">
      <c r="B65" s="112" t="s">
        <v>171</v>
      </c>
      <c r="C65" s="65">
        <v>-672.96599999999989</v>
      </c>
      <c r="D65" s="65">
        <v>-123.00699999999995</v>
      </c>
      <c r="E65" s="65">
        <v>599.15200000000004</v>
      </c>
      <c r="F65" s="113">
        <v>284.69200000000001</v>
      </c>
      <c r="G65" s="56">
        <v>-1.7509999999999999</v>
      </c>
      <c r="H65" s="56">
        <v>1</v>
      </c>
      <c r="I65" s="65">
        <v>-139.17700000000002</v>
      </c>
      <c r="J65" s="65">
        <v>-1435.9360000000001</v>
      </c>
      <c r="K65" s="65">
        <v>-2976.66</v>
      </c>
      <c r="L65" s="56">
        <v>-3.1869999999999998</v>
      </c>
      <c r="M65" s="57">
        <v>1</v>
      </c>
    </row>
    <row r="66" spans="2:13" x14ac:dyDescent="0.35">
      <c r="B66" s="114" t="s">
        <v>172</v>
      </c>
      <c r="C66" s="59">
        <v>-1016.4829999999999</v>
      </c>
      <c r="D66" s="60">
        <v>-780.75</v>
      </c>
      <c r="E66" s="60">
        <v>-415.851</v>
      </c>
      <c r="F66" s="115">
        <v>-489.19200000000001</v>
      </c>
      <c r="G66" s="213">
        <v>-0.216</v>
      </c>
      <c r="H66" s="213">
        <v>1.361</v>
      </c>
      <c r="I66" s="60">
        <v>-981.26400000000001</v>
      </c>
      <c r="J66" s="60">
        <v>-2765.3910000000001</v>
      </c>
      <c r="K66" s="61">
        <v>-5347.8739999999998</v>
      </c>
      <c r="L66" s="213">
        <v>1.2190000000000001</v>
      </c>
      <c r="M66" s="213">
        <v>2.2639999999999998</v>
      </c>
    </row>
    <row r="67" spans="2:13" x14ac:dyDescent="0.35">
      <c r="B67" s="114" t="s">
        <v>173</v>
      </c>
      <c r="C67" s="73">
        <v>343.517</v>
      </c>
      <c r="D67" s="74">
        <v>657.74300000000005</v>
      </c>
      <c r="E67" s="74">
        <v>1015.003</v>
      </c>
      <c r="F67" s="119">
        <v>773.88400000000001</v>
      </c>
      <c r="G67" s="214">
        <v>0.311</v>
      </c>
      <c r="H67" s="214">
        <v>-0.36099999999999999</v>
      </c>
      <c r="I67" s="74">
        <v>842.08699999999999</v>
      </c>
      <c r="J67" s="74">
        <v>1329.4549999999999</v>
      </c>
      <c r="K67" s="75">
        <v>2371.2139999999999</v>
      </c>
      <c r="L67" s="214">
        <v>0.45200000000000001</v>
      </c>
      <c r="M67" s="214">
        <v>-1.264</v>
      </c>
    </row>
    <row r="68" spans="2:13" ht="19" x14ac:dyDescent="0.35">
      <c r="B68" s="112" t="s">
        <v>70</v>
      </c>
      <c r="C68" s="54">
        <v>937.71699999999998</v>
      </c>
      <c r="D68" s="54">
        <v>33.082999999999998</v>
      </c>
      <c r="E68" s="54">
        <v>-150.815</v>
      </c>
      <c r="F68" s="55">
        <v>-121.41800000000001</v>
      </c>
      <c r="G68" s="56">
        <v>-1.506</v>
      </c>
      <c r="H68" s="56">
        <v>1</v>
      </c>
      <c r="I68" s="54">
        <v>-7.8089999999999975</v>
      </c>
      <c r="J68" s="54">
        <v>-196.91300000000001</v>
      </c>
      <c r="K68" s="125">
        <v>-410.02599999999995</v>
      </c>
      <c r="L68" s="56">
        <v>0.5</v>
      </c>
      <c r="M68" s="57">
        <v>1</v>
      </c>
    </row>
    <row r="69" spans="2:13" ht="19" x14ac:dyDescent="0.35">
      <c r="B69" s="114" t="s">
        <v>71</v>
      </c>
      <c r="C69" s="59">
        <v>-2.133</v>
      </c>
      <c r="D69" s="60">
        <v>-1.0509999999999999</v>
      </c>
      <c r="E69" s="60">
        <v>-1.391</v>
      </c>
      <c r="F69" s="115">
        <v>-2</v>
      </c>
      <c r="G69" s="62">
        <v>-2.1000000000000001E-2</v>
      </c>
      <c r="H69" s="62">
        <v>-2E-3</v>
      </c>
      <c r="I69" s="60">
        <v>-1.5</v>
      </c>
      <c r="J69" s="60">
        <v>-1.5</v>
      </c>
      <c r="K69" s="60">
        <v>-1.5</v>
      </c>
      <c r="L69" s="62">
        <v>-9.0999999999999998E-2</v>
      </c>
      <c r="M69" s="62">
        <v>5.5E-2</v>
      </c>
    </row>
    <row r="70" spans="2:13" ht="19" x14ac:dyDescent="0.35">
      <c r="B70" s="114" t="s">
        <v>72</v>
      </c>
      <c r="C70" s="64">
        <v>0</v>
      </c>
      <c r="D70" s="65">
        <v>0</v>
      </c>
      <c r="E70" s="65">
        <v>0</v>
      </c>
      <c r="F70" s="113">
        <v>-102</v>
      </c>
      <c r="G70" s="67">
        <v>0</v>
      </c>
      <c r="H70" s="67">
        <v>0.21</v>
      </c>
      <c r="I70" s="65">
        <v>-71.5</v>
      </c>
      <c r="J70" s="65">
        <v>-8.5</v>
      </c>
      <c r="K70" s="65">
        <v>-111.4</v>
      </c>
      <c r="L70" s="67">
        <v>0.03</v>
      </c>
      <c r="M70" s="67">
        <v>2.5779999999999998</v>
      </c>
    </row>
    <row r="71" spans="2:13" ht="19" x14ac:dyDescent="0.35">
      <c r="B71" s="114" t="s">
        <v>73</v>
      </c>
      <c r="C71" s="64">
        <v>0</v>
      </c>
      <c r="D71" s="65">
        <v>0.13100000000000001</v>
      </c>
      <c r="E71" s="65">
        <v>0.23899999999999999</v>
      </c>
      <c r="F71" s="113">
        <v>0</v>
      </c>
      <c r="G71" s="67">
        <v>0</v>
      </c>
      <c r="H71" s="67">
        <v>1E-3</v>
      </c>
      <c r="I71" s="65">
        <v>102</v>
      </c>
      <c r="J71" s="65">
        <v>0</v>
      </c>
      <c r="K71" s="65">
        <v>0</v>
      </c>
      <c r="L71" s="67">
        <v>0</v>
      </c>
      <c r="M71" s="67">
        <v>-3.2650000000000001</v>
      </c>
    </row>
    <row r="72" spans="2:13" x14ac:dyDescent="0.35">
      <c r="B72" s="114" t="s">
        <v>74</v>
      </c>
      <c r="C72" s="73">
        <v>939.85</v>
      </c>
      <c r="D72" s="74">
        <v>34.003</v>
      </c>
      <c r="E72" s="74">
        <v>-149.66300000000001</v>
      </c>
      <c r="F72" s="119">
        <v>-17.417999999999999</v>
      </c>
      <c r="G72" s="76">
        <v>-1.2649999999999999</v>
      </c>
      <c r="H72" s="76">
        <v>0.79100000000000004</v>
      </c>
      <c r="I72" s="74">
        <v>-36.808999999999997</v>
      </c>
      <c r="J72" s="74">
        <v>-186.91300000000001</v>
      </c>
      <c r="K72" s="74">
        <v>-297.12599999999998</v>
      </c>
      <c r="L72" s="76">
        <v>1.5740000000000001</v>
      </c>
      <c r="M72" s="76">
        <v>1.633</v>
      </c>
    </row>
    <row r="73" spans="2:13" ht="19" x14ac:dyDescent="0.35">
      <c r="B73" s="112" t="s">
        <v>75</v>
      </c>
      <c r="C73" s="54">
        <v>264.53300000000002</v>
      </c>
      <c r="D73" s="54">
        <v>182.732</v>
      </c>
      <c r="E73" s="54">
        <v>-225.958</v>
      </c>
      <c r="F73" s="55">
        <v>-1174.51</v>
      </c>
      <c r="G73" s="56">
        <v>-2.6440000000000001</v>
      </c>
      <c r="H73" s="56">
        <v>1</v>
      </c>
      <c r="I73" s="54">
        <v>901.47200000000009</v>
      </c>
      <c r="J73" s="54">
        <v>4801.1639999999998</v>
      </c>
      <c r="K73" s="125">
        <v>-695.66499999999996</v>
      </c>
      <c r="L73" s="56">
        <v>-0.16</v>
      </c>
      <c r="M73" s="57">
        <v>1</v>
      </c>
    </row>
    <row r="74" spans="2:13" x14ac:dyDescent="0.35">
      <c r="B74" s="114" t="s">
        <v>174</v>
      </c>
      <c r="C74" s="59">
        <v>-51.094000000000001</v>
      </c>
      <c r="D74" s="60">
        <v>-33.643999999999998</v>
      </c>
      <c r="E74" s="60">
        <v>-226.916</v>
      </c>
      <c r="F74" s="115">
        <v>-46.244</v>
      </c>
      <c r="G74" s="62">
        <v>-3.3000000000000002E-2</v>
      </c>
      <c r="H74" s="62">
        <v>0.16700000000000001</v>
      </c>
      <c r="I74" s="60">
        <v>721.61300000000006</v>
      </c>
      <c r="J74" s="60">
        <v>4773.2619999999997</v>
      </c>
      <c r="K74" s="60">
        <v>-725.92</v>
      </c>
      <c r="L74" s="62">
        <v>1.504</v>
      </c>
      <c r="M74" s="62">
        <v>0.71899999999999997</v>
      </c>
    </row>
    <row r="75" spans="2:13" x14ac:dyDescent="0.35">
      <c r="B75" s="126" t="s">
        <v>76</v>
      </c>
      <c r="C75" s="73">
        <v>315.62700000000001</v>
      </c>
      <c r="D75" s="74">
        <v>216.376</v>
      </c>
      <c r="E75" s="74">
        <v>0.95799999999999996</v>
      </c>
      <c r="F75" s="119">
        <v>-1128.2660000000001</v>
      </c>
      <c r="G75" s="76">
        <v>-2.5289999999999999</v>
      </c>
      <c r="H75" s="76">
        <v>0.83299999999999996</v>
      </c>
      <c r="I75" s="74">
        <v>179.85900000000001</v>
      </c>
      <c r="J75" s="74">
        <v>27.902000000000001</v>
      </c>
      <c r="K75" s="74">
        <v>30.254999999999999</v>
      </c>
      <c r="L75" s="76">
        <v>-1.2989999999999999</v>
      </c>
      <c r="M75" s="76">
        <v>0.28100000000000003</v>
      </c>
    </row>
    <row r="76" spans="2:13" ht="19" x14ac:dyDescent="0.35">
      <c r="B76" s="131" t="s">
        <v>77</v>
      </c>
      <c r="C76" s="132">
        <v>398.76899999999989</v>
      </c>
      <c r="D76" s="132">
        <v>343.83599999999996</v>
      </c>
      <c r="E76" s="132">
        <v>-115.70899999999969</v>
      </c>
      <c r="F76" s="133">
        <v>-1008.3040000000002</v>
      </c>
      <c r="G76" s="134">
        <v>-2.3620000000000001</v>
      </c>
      <c r="H76" s="134">
        <v>-8.6999999999999994E-2</v>
      </c>
      <c r="I76" s="132">
        <v>786.09399999999982</v>
      </c>
      <c r="J76" s="132">
        <v>3346.9709999999995</v>
      </c>
      <c r="K76" s="135">
        <v>-3600.4679999999998</v>
      </c>
      <c r="L76" s="134">
        <v>0.52800000000000002</v>
      </c>
      <c r="M76" s="136">
        <v>1</v>
      </c>
    </row>
    <row r="77" spans="2:13" x14ac:dyDescent="0.35">
      <c r="B77" s="47"/>
      <c r="C77" s="65"/>
      <c r="D77" s="65"/>
      <c r="E77" s="65"/>
      <c r="F77" s="65"/>
      <c r="G77" s="137"/>
      <c r="H77" s="137"/>
      <c r="I77" s="65"/>
      <c r="J77" s="65"/>
      <c r="K77" s="65"/>
      <c r="L77" s="137"/>
      <c r="M77" s="137"/>
    </row>
    <row r="78" spans="2:13" x14ac:dyDescent="0.35">
      <c r="B78" s="47" t="s">
        <v>78</v>
      </c>
      <c r="C78" s="65"/>
      <c r="D78" s="65"/>
      <c r="E78" s="65"/>
      <c r="F78" s="65"/>
      <c r="G78" s="138"/>
      <c r="H78" s="138"/>
      <c r="I78" s="65"/>
      <c r="J78" s="65"/>
      <c r="K78" s="65"/>
      <c r="L78" s="138"/>
      <c r="M78" s="138"/>
    </row>
    <row r="79" spans="2:13" x14ac:dyDescent="0.35">
      <c r="B79" s="139" t="s">
        <v>79</v>
      </c>
      <c r="C79" s="86">
        <v>63.027000000000001</v>
      </c>
      <c r="D79" s="86">
        <v>85.837000000000003</v>
      </c>
      <c r="E79" s="86">
        <v>115.943</v>
      </c>
      <c r="F79" s="87">
        <v>120.051</v>
      </c>
      <c r="G79" s="140">
        <v>0.24</v>
      </c>
      <c r="H79" s="140">
        <v>1.2999999999999999E-2</v>
      </c>
      <c r="I79" s="86">
        <v>45.734000000000002</v>
      </c>
      <c r="J79" s="86">
        <v>49.695</v>
      </c>
      <c r="K79" s="86">
        <v>53.966000000000001</v>
      </c>
      <c r="L79" s="140">
        <v>-0.23400000000000001</v>
      </c>
      <c r="M79" s="141">
        <v>8.0000000000000002E-3</v>
      </c>
    </row>
    <row r="80" spans="2:13" x14ac:dyDescent="0.35">
      <c r="B80" s="63" t="s">
        <v>41</v>
      </c>
      <c r="C80" s="65"/>
      <c r="D80" s="65"/>
      <c r="E80" s="65"/>
      <c r="F80" s="113"/>
      <c r="G80" s="67"/>
      <c r="H80" s="67"/>
      <c r="I80" s="65"/>
      <c r="J80" s="65"/>
      <c r="K80" s="65"/>
      <c r="L80" s="67"/>
      <c r="M80" s="142"/>
    </row>
    <row r="81" spans="2:13" x14ac:dyDescent="0.35">
      <c r="B81" s="63" t="s">
        <v>80</v>
      </c>
      <c r="C81" s="143">
        <v>-2.133</v>
      </c>
      <c r="D81" s="144">
        <v>-1.0509999999999999</v>
      </c>
      <c r="E81" s="144">
        <v>-1.391</v>
      </c>
      <c r="F81" s="145">
        <v>-2</v>
      </c>
      <c r="G81" s="146">
        <v>-2.1000000000000001E-2</v>
      </c>
      <c r="H81" s="146">
        <v>1</v>
      </c>
      <c r="I81" s="144">
        <v>-1.5</v>
      </c>
      <c r="J81" s="144">
        <v>-1.5</v>
      </c>
      <c r="K81" s="144">
        <v>-1.5</v>
      </c>
      <c r="L81" s="146">
        <v>-9.0999999999999998E-2</v>
      </c>
      <c r="M81" s="146">
        <v>1</v>
      </c>
    </row>
    <row r="82" spans="2:13" x14ac:dyDescent="0.35">
      <c r="B82" s="58" t="s">
        <v>136</v>
      </c>
      <c r="C82" s="65">
        <v>1161.2080000000001</v>
      </c>
      <c r="D82" s="65">
        <v>1138.048</v>
      </c>
      <c r="E82" s="65">
        <v>1274.6010000000001</v>
      </c>
      <c r="F82" s="113">
        <v>1387.8309999999999</v>
      </c>
      <c r="G82" s="67">
        <v>6.0999999999999999E-2</v>
      </c>
      <c r="H82" s="67">
        <v>0.16900000000000001</v>
      </c>
      <c r="I82" s="65">
        <v>1251.2149999999999</v>
      </c>
      <c r="J82" s="65">
        <v>1359.807</v>
      </c>
      <c r="K82" s="65">
        <v>1581.26</v>
      </c>
      <c r="L82" s="67">
        <v>4.3999999999999997E-2</v>
      </c>
      <c r="M82" s="142">
        <v>0.14599999999999999</v>
      </c>
    </row>
    <row r="83" spans="2:13" x14ac:dyDescent="0.35">
      <c r="B83" s="58" t="s">
        <v>137</v>
      </c>
      <c r="C83" s="65">
        <v>11.238</v>
      </c>
      <c r="D83" s="65">
        <v>0</v>
      </c>
      <c r="E83" s="65">
        <v>0</v>
      </c>
      <c r="F83" s="113">
        <v>0</v>
      </c>
      <c r="G83" s="67">
        <v>-1</v>
      </c>
      <c r="H83" s="67">
        <v>0</v>
      </c>
      <c r="I83" s="65">
        <v>0</v>
      </c>
      <c r="J83" s="65">
        <v>0</v>
      </c>
      <c r="K83" s="65">
        <v>0</v>
      </c>
      <c r="L83" s="67">
        <v>0</v>
      </c>
      <c r="M83" s="142">
        <v>0</v>
      </c>
    </row>
    <row r="84" spans="2:13" x14ac:dyDescent="0.35">
      <c r="B84" s="58" t="s">
        <v>175</v>
      </c>
      <c r="C84" s="65">
        <v>4080.5909999999999</v>
      </c>
      <c r="D84" s="65">
        <v>4214.0280000000002</v>
      </c>
      <c r="E84" s="65">
        <v>4172.3419999999996</v>
      </c>
      <c r="F84" s="113">
        <v>4206.2969999999996</v>
      </c>
      <c r="G84" s="67">
        <v>0.01</v>
      </c>
      <c r="H84" s="67">
        <v>0.56499999999999995</v>
      </c>
      <c r="I84" s="65">
        <v>4709.4790000000003</v>
      </c>
      <c r="J84" s="65">
        <v>6681.0889999999999</v>
      </c>
      <c r="K84" s="65">
        <v>9998.26</v>
      </c>
      <c r="L84" s="67">
        <v>0.33500000000000002</v>
      </c>
      <c r="M84" s="142">
        <v>0.61599999999999999</v>
      </c>
    </row>
    <row r="85" spans="2:13" x14ac:dyDescent="0.35">
      <c r="B85" s="58" t="s">
        <v>81</v>
      </c>
      <c r="C85" s="65">
        <v>39.908000000000001</v>
      </c>
      <c r="D85" s="65">
        <v>49.600999999999999</v>
      </c>
      <c r="E85" s="65">
        <v>25.826000000000001</v>
      </c>
      <c r="F85" s="113">
        <v>16.626000000000001</v>
      </c>
      <c r="G85" s="67">
        <v>-0.253</v>
      </c>
      <c r="H85" s="67">
        <v>4.0000000000000001E-3</v>
      </c>
      <c r="I85" s="65">
        <v>16.18</v>
      </c>
      <c r="J85" s="65">
        <v>11.622999999999999</v>
      </c>
      <c r="K85" s="65">
        <v>11.622999999999999</v>
      </c>
      <c r="L85" s="67">
        <v>-0.112</v>
      </c>
      <c r="M85" s="142">
        <v>2E-3</v>
      </c>
    </row>
    <row r="86" spans="2:13" x14ac:dyDescent="0.35">
      <c r="B86" s="58" t="s">
        <v>82</v>
      </c>
      <c r="C86" s="65">
        <v>1862.172</v>
      </c>
      <c r="D86" s="65">
        <v>2206.0079999999998</v>
      </c>
      <c r="E86" s="65">
        <v>2090.299</v>
      </c>
      <c r="F86" s="113">
        <v>1081.9949999999999</v>
      </c>
      <c r="G86" s="67">
        <v>-0.16600000000000001</v>
      </c>
      <c r="H86" s="67">
        <v>0.24199999999999999</v>
      </c>
      <c r="I86" s="65">
        <v>1868.0889999999999</v>
      </c>
      <c r="J86" s="65">
        <v>5215.0600000000004</v>
      </c>
      <c r="K86" s="65">
        <v>1614.5920000000001</v>
      </c>
      <c r="L86" s="67">
        <v>0.14299999999999999</v>
      </c>
      <c r="M86" s="142">
        <v>0.22700000000000001</v>
      </c>
    </row>
    <row r="87" spans="2:13" x14ac:dyDescent="0.35">
      <c r="B87" s="147" t="s">
        <v>176</v>
      </c>
      <c r="C87" s="65">
        <v>38</v>
      </c>
      <c r="D87" s="65">
        <v>65.641000000000005</v>
      </c>
      <c r="E87" s="65">
        <v>71.754000000000005</v>
      </c>
      <c r="F87" s="113">
        <v>16.715</v>
      </c>
      <c r="G87" s="67">
        <v>-0.23899999999999999</v>
      </c>
      <c r="H87" s="67">
        <v>6.0000000000000001E-3</v>
      </c>
      <c r="I87" s="65">
        <v>19.161999999999999</v>
      </c>
      <c r="J87" s="65">
        <v>18.204000000000001</v>
      </c>
      <c r="K87" s="65">
        <v>17.294</v>
      </c>
      <c r="L87" s="67">
        <v>1.0999999999999999E-2</v>
      </c>
      <c r="M87" s="142">
        <v>2E-3</v>
      </c>
    </row>
    <row r="88" spans="2:13" x14ac:dyDescent="0.35">
      <c r="B88" s="81" t="s">
        <v>83</v>
      </c>
      <c r="C88" s="94">
        <v>7256.1440000000002</v>
      </c>
      <c r="D88" s="94">
        <v>7759.1629999999996</v>
      </c>
      <c r="E88" s="94">
        <v>7750.7649999999994</v>
      </c>
      <c r="F88" s="121">
        <v>6829.5149999999994</v>
      </c>
      <c r="G88" s="122">
        <v>-0.02</v>
      </c>
      <c r="H88" s="122">
        <v>1</v>
      </c>
      <c r="I88" s="94">
        <v>7909.8590000000004</v>
      </c>
      <c r="J88" s="94">
        <v>13335.478000000001</v>
      </c>
      <c r="K88" s="94">
        <v>13276.995000000001</v>
      </c>
      <c r="L88" s="122">
        <v>0.248</v>
      </c>
      <c r="M88" s="123">
        <v>1</v>
      </c>
    </row>
    <row r="89" spans="2:13" x14ac:dyDescent="0.35">
      <c r="B89" s="58" t="s">
        <v>84</v>
      </c>
      <c r="C89" s="65">
        <v>2084.9580000000001</v>
      </c>
      <c r="D89" s="65">
        <v>2335.4940000000001</v>
      </c>
      <c r="E89" s="65">
        <v>2598.4940000000001</v>
      </c>
      <c r="F89" s="113">
        <v>2765.5079999999998</v>
      </c>
      <c r="G89" s="67">
        <v>9.9000000000000005E-2</v>
      </c>
      <c r="H89" s="67">
        <v>0.33200000000000002</v>
      </c>
      <c r="I89" s="65">
        <v>2894.8609999999999</v>
      </c>
      <c r="J89" s="65">
        <v>3248.1979999999999</v>
      </c>
      <c r="K89" s="65">
        <v>3591.645</v>
      </c>
      <c r="L89" s="67">
        <v>9.0999999999999998E-2</v>
      </c>
      <c r="M89" s="142">
        <v>0.32100000000000001</v>
      </c>
    </row>
    <row r="90" spans="2:13" x14ac:dyDescent="0.35">
      <c r="B90" s="148" t="s">
        <v>138</v>
      </c>
      <c r="C90" s="65">
        <v>1069.3599999999999</v>
      </c>
      <c r="D90" s="65">
        <v>1069.3599999999999</v>
      </c>
      <c r="E90" s="65">
        <v>1069.3599999999999</v>
      </c>
      <c r="F90" s="113">
        <v>1069.3579999999999</v>
      </c>
      <c r="G90" s="67">
        <v>0</v>
      </c>
      <c r="H90" s="67">
        <v>0.14499999999999999</v>
      </c>
      <c r="I90" s="65">
        <v>1017.624</v>
      </c>
      <c r="J90" s="65">
        <v>1017.624</v>
      </c>
      <c r="K90" s="65">
        <v>1017.624</v>
      </c>
      <c r="L90" s="67">
        <v>-1.6E-2</v>
      </c>
      <c r="M90" s="142">
        <v>0.11</v>
      </c>
    </row>
    <row r="91" spans="2:13" x14ac:dyDescent="0.35">
      <c r="B91" s="148" t="s">
        <v>177</v>
      </c>
      <c r="C91" s="65">
        <v>1656.6980000000001</v>
      </c>
      <c r="D91" s="65">
        <v>1656.6980000000001</v>
      </c>
      <c r="E91" s="65">
        <v>1656.6980000000001</v>
      </c>
      <c r="F91" s="113">
        <v>1656.6980000000001</v>
      </c>
      <c r="G91" s="67">
        <v>0</v>
      </c>
      <c r="H91" s="67">
        <v>0.22500000000000001</v>
      </c>
      <c r="I91" s="65">
        <v>1656.6980000000001</v>
      </c>
      <c r="J91" s="65">
        <v>1656.6980000000001</v>
      </c>
      <c r="K91" s="65">
        <v>1656.6980000000001</v>
      </c>
      <c r="L91" s="67">
        <v>0</v>
      </c>
      <c r="M91" s="142">
        <v>0.17499999999999999</v>
      </c>
    </row>
    <row r="92" spans="2:13" x14ac:dyDescent="0.35">
      <c r="B92" s="148" t="s">
        <v>178</v>
      </c>
      <c r="C92" s="65">
        <v>1314.3979999999999</v>
      </c>
      <c r="D92" s="65">
        <v>1314.4159999999999</v>
      </c>
      <c r="E92" s="65">
        <v>1084.204</v>
      </c>
      <c r="F92" s="113">
        <v>1175.6880000000001</v>
      </c>
      <c r="G92" s="67">
        <v>-3.5999999999999997E-2</v>
      </c>
      <c r="H92" s="67">
        <v>0.16600000000000001</v>
      </c>
      <c r="I92" s="65">
        <v>1999.675</v>
      </c>
      <c r="J92" s="65">
        <v>7057.6360000000004</v>
      </c>
      <c r="K92" s="65">
        <v>6625.451</v>
      </c>
      <c r="L92" s="67">
        <v>0.78</v>
      </c>
      <c r="M92" s="142">
        <v>0.36299999999999999</v>
      </c>
    </row>
    <row r="93" spans="2:13" x14ac:dyDescent="0.35">
      <c r="B93" s="148" t="s">
        <v>86</v>
      </c>
      <c r="C93" s="65">
        <v>54.625999999999998</v>
      </c>
      <c r="D93" s="65">
        <v>107.459</v>
      </c>
      <c r="E93" s="65">
        <v>67.168999999999997</v>
      </c>
      <c r="F93" s="113">
        <v>37.179000000000002</v>
      </c>
      <c r="G93" s="67">
        <v>-0.12</v>
      </c>
      <c r="H93" s="67">
        <v>8.9999999999999993E-3</v>
      </c>
      <c r="I93" s="65">
        <v>35.651000000000003</v>
      </c>
      <c r="J93" s="65">
        <v>30.219000000000001</v>
      </c>
      <c r="K93" s="65">
        <v>30.219000000000001</v>
      </c>
      <c r="L93" s="67">
        <v>-6.7000000000000004E-2</v>
      </c>
      <c r="M93" s="142">
        <v>4.0000000000000001E-3</v>
      </c>
    </row>
    <row r="94" spans="2:13" x14ac:dyDescent="0.35">
      <c r="B94" s="215" t="s">
        <v>176</v>
      </c>
      <c r="C94" s="65">
        <v>0.58399999999999996</v>
      </c>
      <c r="D94" s="65">
        <v>2.6949999999999998</v>
      </c>
      <c r="E94" s="65">
        <v>0.46899999999999997</v>
      </c>
      <c r="F94" s="113">
        <v>0</v>
      </c>
      <c r="G94" s="67">
        <v>-1</v>
      </c>
      <c r="H94" s="67">
        <v>0</v>
      </c>
      <c r="I94" s="65">
        <v>0.32400000000000001</v>
      </c>
      <c r="J94" s="65">
        <v>0</v>
      </c>
      <c r="K94" s="65">
        <v>0</v>
      </c>
      <c r="L94" s="67">
        <v>0</v>
      </c>
      <c r="M94" s="142">
        <v>0</v>
      </c>
    </row>
    <row r="95" spans="2:13" x14ac:dyDescent="0.35">
      <c r="B95" s="148" t="s">
        <v>87</v>
      </c>
      <c r="C95" s="65">
        <v>41.186999999999998</v>
      </c>
      <c r="D95" s="65">
        <v>10.521000000000001</v>
      </c>
      <c r="E95" s="65">
        <v>9.1980000000000004</v>
      </c>
      <c r="F95" s="113">
        <v>9.3729999999999993</v>
      </c>
      <c r="G95" s="67">
        <v>-0.38900000000000001</v>
      </c>
      <c r="H95" s="67">
        <v>2E-3</v>
      </c>
      <c r="I95" s="65">
        <v>9.5289999999999999</v>
      </c>
      <c r="J95" s="65">
        <v>2.3610000000000002</v>
      </c>
      <c r="K95" s="65">
        <v>2.3610000000000002</v>
      </c>
      <c r="L95" s="67">
        <v>-0.36799999999999999</v>
      </c>
      <c r="M95" s="142">
        <v>1E-3</v>
      </c>
    </row>
    <row r="96" spans="2:13" x14ac:dyDescent="0.35">
      <c r="B96" s="148" t="s">
        <v>179</v>
      </c>
      <c r="C96" s="65">
        <v>991.34799999999996</v>
      </c>
      <c r="D96" s="65">
        <v>1207.508</v>
      </c>
      <c r="E96" s="65">
        <v>1208.4659999999999</v>
      </c>
      <c r="F96" s="113">
        <v>80.2</v>
      </c>
      <c r="G96" s="67">
        <v>-0.56799999999999995</v>
      </c>
      <c r="H96" s="67">
        <v>0.115</v>
      </c>
      <c r="I96" s="65">
        <v>260.05900000000003</v>
      </c>
      <c r="J96" s="65">
        <v>287.96100000000001</v>
      </c>
      <c r="K96" s="65">
        <v>318.21600000000001</v>
      </c>
      <c r="L96" s="67">
        <v>0.58299999999999996</v>
      </c>
      <c r="M96" s="142">
        <v>2.3E-2</v>
      </c>
    </row>
    <row r="97" spans="2:13" x14ac:dyDescent="0.35">
      <c r="B97" s="147" t="s">
        <v>88</v>
      </c>
      <c r="C97" s="65">
        <v>42.984999999999999</v>
      </c>
      <c r="D97" s="65">
        <v>55.012</v>
      </c>
      <c r="E97" s="65">
        <v>56.707000000000001</v>
      </c>
      <c r="F97" s="113">
        <v>35.511000000000003</v>
      </c>
      <c r="G97" s="67">
        <v>-6.2E-2</v>
      </c>
      <c r="H97" s="67">
        <v>6.0000000000000001E-3</v>
      </c>
      <c r="I97" s="65">
        <v>35.438000000000002</v>
      </c>
      <c r="J97" s="65">
        <v>34.780999999999999</v>
      </c>
      <c r="K97" s="65">
        <v>34.780999999999999</v>
      </c>
      <c r="L97" s="67">
        <v>-7.0000000000000001E-3</v>
      </c>
      <c r="M97" s="142">
        <v>4.0000000000000001E-3</v>
      </c>
    </row>
    <row r="98" spans="2:13" x14ac:dyDescent="0.35">
      <c r="B98" s="81" t="s">
        <v>89</v>
      </c>
      <c r="C98" s="94">
        <v>7256.1440000000002</v>
      </c>
      <c r="D98" s="94">
        <v>7759.1629999999996</v>
      </c>
      <c r="E98" s="94">
        <v>7750.7650000000012</v>
      </c>
      <c r="F98" s="121">
        <v>6829.5150000000003</v>
      </c>
      <c r="G98" s="122">
        <v>-0.02</v>
      </c>
      <c r="H98" s="122">
        <v>1</v>
      </c>
      <c r="I98" s="94">
        <v>7909.8590000000004</v>
      </c>
      <c r="J98" s="94">
        <v>13335.478000000001</v>
      </c>
      <c r="K98" s="94">
        <v>13276.995000000003</v>
      </c>
      <c r="L98" s="122">
        <v>0.248</v>
      </c>
      <c r="M98" s="123">
        <v>1</v>
      </c>
    </row>
    <row r="99" spans="2:13" x14ac:dyDescent="0.35">
      <c r="B99" s="149"/>
      <c r="C99" s="150"/>
      <c r="D99" s="150"/>
      <c r="E99" s="151"/>
      <c r="F99" s="151"/>
      <c r="G99" s="151"/>
      <c r="H99" s="151"/>
      <c r="I99" s="151"/>
      <c r="J99" s="151"/>
      <c r="K99" s="152"/>
      <c r="L99" s="152"/>
      <c r="M99" s="152"/>
    </row>
    <row r="100" spans="2:13" x14ac:dyDescent="0.35">
      <c r="B100" s="153"/>
      <c r="C100" s="153"/>
      <c r="D100" s="153"/>
      <c r="E100" s="153"/>
      <c r="F100" s="153"/>
      <c r="G100" s="153"/>
      <c r="H100" s="153"/>
      <c r="I100" s="153"/>
      <c r="J100" s="153"/>
      <c r="K100" s="153"/>
      <c r="L100" s="154"/>
      <c r="M100" s="155"/>
    </row>
    <row r="101" spans="2:13" x14ac:dyDescent="0.35">
      <c r="B101" s="156"/>
      <c r="C101" s="157"/>
      <c r="D101" s="54"/>
      <c r="E101" s="54"/>
      <c r="F101" s="158"/>
      <c r="G101" s="158"/>
      <c r="H101" s="158"/>
      <c r="I101" s="54"/>
      <c r="J101" s="159"/>
      <c r="K101" s="154"/>
      <c r="L101" s="154"/>
      <c r="M101" s="154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F9737-08EE-43D9-88E1-28A6DC7C182F}">
  <dimension ref="B1:U14"/>
  <sheetViews>
    <sheetView showGridLines="0" workbookViewId="0">
      <selection activeCell="J15" sqref="J14:J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23</v>
      </c>
    </row>
    <row r="2" spans="2:21" x14ac:dyDescent="0.35">
      <c r="B2" s="275" t="s">
        <v>180</v>
      </c>
      <c r="C2" s="282"/>
      <c r="D2" s="282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35">
      <c r="B3" s="160"/>
      <c r="C3" s="283" t="s">
        <v>91</v>
      </c>
      <c r="D3" s="284"/>
      <c r="E3" s="161" t="s">
        <v>92</v>
      </c>
      <c r="F3" s="285" t="s">
        <v>313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162"/>
      <c r="T3" s="286" t="s">
        <v>93</v>
      </c>
      <c r="U3" s="288" t="s">
        <v>94</v>
      </c>
    </row>
    <row r="4" spans="2:21" ht="47.5" x14ac:dyDescent="0.35">
      <c r="B4" s="163"/>
      <c r="C4" s="164" t="s">
        <v>95</v>
      </c>
      <c r="D4" s="165" t="s">
        <v>96</v>
      </c>
      <c r="E4" s="290" t="s">
        <v>97</v>
      </c>
      <c r="F4" s="291"/>
      <c r="G4" s="292"/>
      <c r="H4" s="290" t="s">
        <v>98</v>
      </c>
      <c r="I4" s="291"/>
      <c r="J4" s="292"/>
      <c r="K4" s="290" t="s">
        <v>99</v>
      </c>
      <c r="L4" s="291"/>
      <c r="M4" s="291"/>
      <c r="N4" s="291"/>
      <c r="O4" s="291"/>
      <c r="P4" s="291"/>
      <c r="Q4" s="291"/>
      <c r="R4" s="291"/>
      <c r="S4" s="292"/>
      <c r="T4" s="287"/>
      <c r="U4" s="289"/>
    </row>
    <row r="5" spans="2:21" x14ac:dyDescent="0.35">
      <c r="B5" s="166"/>
      <c r="C5" s="167"/>
      <c r="D5" s="168"/>
      <c r="E5" s="290" t="s">
        <v>8</v>
      </c>
      <c r="F5" s="291"/>
      <c r="G5" s="292"/>
      <c r="H5" s="290" t="s">
        <v>9</v>
      </c>
      <c r="I5" s="291"/>
      <c r="J5" s="292"/>
      <c r="K5" s="290" t="s">
        <v>10</v>
      </c>
      <c r="L5" s="291"/>
      <c r="M5" s="292"/>
      <c r="N5" s="290" t="s">
        <v>11</v>
      </c>
      <c r="O5" s="291"/>
      <c r="P5" s="292"/>
      <c r="Q5" s="290" t="s">
        <v>12</v>
      </c>
      <c r="R5" s="291"/>
      <c r="S5" s="292"/>
      <c r="T5" s="169" t="s">
        <v>32</v>
      </c>
      <c r="U5" s="170"/>
    </row>
    <row r="6" spans="2:21" ht="20" x14ac:dyDescent="0.35">
      <c r="B6" s="171" t="s">
        <v>181</v>
      </c>
      <c r="C6" s="172"/>
      <c r="D6" s="173"/>
      <c r="E6" s="174" t="s">
        <v>101</v>
      </c>
      <c r="F6" s="175" t="s">
        <v>102</v>
      </c>
      <c r="G6" s="176" t="s">
        <v>103</v>
      </c>
      <c r="H6" s="174" t="s">
        <v>101</v>
      </c>
      <c r="I6" s="175" t="s">
        <v>102</v>
      </c>
      <c r="J6" s="176" t="s">
        <v>103</v>
      </c>
      <c r="K6" s="174" t="s">
        <v>101</v>
      </c>
      <c r="L6" s="175" t="s">
        <v>102</v>
      </c>
      <c r="M6" s="176" t="s">
        <v>103</v>
      </c>
      <c r="N6" s="174" t="s">
        <v>101</v>
      </c>
      <c r="O6" s="175" t="s">
        <v>102</v>
      </c>
      <c r="P6" s="176" t="s">
        <v>103</v>
      </c>
      <c r="Q6" s="174" t="s">
        <v>101</v>
      </c>
      <c r="R6" s="175" t="s">
        <v>102</v>
      </c>
      <c r="S6" s="176" t="s">
        <v>103</v>
      </c>
      <c r="T6" s="177" t="s">
        <v>104</v>
      </c>
      <c r="U6" s="178"/>
    </row>
    <row r="7" spans="2:21" x14ac:dyDescent="0.35">
      <c r="B7" s="179" t="s">
        <v>105</v>
      </c>
      <c r="C7" s="180">
        <v>170</v>
      </c>
      <c r="D7" s="181">
        <v>170</v>
      </c>
      <c r="E7" s="182">
        <v>144</v>
      </c>
      <c r="F7" s="183">
        <v>153.185</v>
      </c>
      <c r="G7" s="184">
        <v>1.0637847222222223</v>
      </c>
      <c r="H7" s="182">
        <v>170</v>
      </c>
      <c r="I7" s="183">
        <v>211.49801690177623</v>
      </c>
      <c r="J7" s="184">
        <v>1.2441059817751543</v>
      </c>
      <c r="K7" s="182">
        <v>179</v>
      </c>
      <c r="L7" s="183">
        <v>244.53854771820903</v>
      </c>
      <c r="M7" s="184">
        <v>1.3661371380905531</v>
      </c>
      <c r="N7" s="182">
        <v>187</v>
      </c>
      <c r="O7" s="183">
        <v>272.71126781328246</v>
      </c>
      <c r="P7" s="184">
        <v>1.4583490257394784</v>
      </c>
      <c r="Q7" s="182">
        <v>195</v>
      </c>
      <c r="R7" s="183">
        <v>321.13299999999998</v>
      </c>
      <c r="S7" s="183">
        <v>1.6468358974358974</v>
      </c>
      <c r="T7" s="185">
        <v>4.6795619671746724E-2</v>
      </c>
      <c r="U7" s="185">
        <v>0.99999999999999989</v>
      </c>
    </row>
    <row r="8" spans="2:21" x14ac:dyDescent="0.35">
      <c r="B8" s="186" t="s">
        <v>106</v>
      </c>
      <c r="C8" s="187">
        <v>6</v>
      </c>
      <c r="D8" s="187">
        <v>6</v>
      </c>
      <c r="E8" s="188">
        <v>6</v>
      </c>
      <c r="F8" s="189">
        <v>0.82339715762657117</v>
      </c>
      <c r="G8" s="190">
        <v>0.13723285960442852</v>
      </c>
      <c r="H8" s="188">
        <v>6</v>
      </c>
      <c r="I8" s="189">
        <v>0.95993156443820149</v>
      </c>
      <c r="J8" s="190">
        <v>0.15998859407303359</v>
      </c>
      <c r="K8" s="188">
        <v>6</v>
      </c>
      <c r="L8" s="189">
        <v>0.97384959148165828</v>
      </c>
      <c r="M8" s="190">
        <v>0.16230826524694306</v>
      </c>
      <c r="N8" s="188">
        <v>6</v>
      </c>
      <c r="O8" s="189">
        <v>1.0636828805066298</v>
      </c>
      <c r="P8" s="190">
        <v>0.17728048008443831</v>
      </c>
      <c r="Q8" s="191">
        <v>6</v>
      </c>
      <c r="R8" s="189">
        <v>1.1946722601604765</v>
      </c>
      <c r="S8" s="189">
        <v>0.1991120433600794</v>
      </c>
      <c r="T8" s="192">
        <v>0</v>
      </c>
      <c r="U8" s="193">
        <v>3.291711574656038E-2</v>
      </c>
    </row>
    <row r="9" spans="2:21" x14ac:dyDescent="0.35">
      <c r="B9" s="186" t="s">
        <v>107</v>
      </c>
      <c r="C9" s="194">
        <v>51</v>
      </c>
      <c r="D9" s="194">
        <v>51</v>
      </c>
      <c r="E9" s="195">
        <v>49</v>
      </c>
      <c r="F9" s="196">
        <v>23.270996745701105</v>
      </c>
      <c r="G9" s="197">
        <v>0.47491830093267562</v>
      </c>
      <c r="H9" s="195">
        <v>51</v>
      </c>
      <c r="I9" s="196">
        <v>27.098616437479421</v>
      </c>
      <c r="J9" s="197">
        <v>0.5313454203427338</v>
      </c>
      <c r="K9" s="195">
        <v>51</v>
      </c>
      <c r="L9" s="196">
        <v>27.491518692587402</v>
      </c>
      <c r="M9" s="197">
        <v>0.53904938612916475</v>
      </c>
      <c r="N9" s="195">
        <v>51</v>
      </c>
      <c r="O9" s="196">
        <v>29.262488280351935</v>
      </c>
      <c r="P9" s="197">
        <v>0.57377428000690067</v>
      </c>
      <c r="Q9" s="198">
        <v>51</v>
      </c>
      <c r="R9" s="196">
        <v>32.834750136531035</v>
      </c>
      <c r="S9" s="196">
        <v>0.64381863012805951</v>
      </c>
      <c r="T9" s="199">
        <v>0</v>
      </c>
      <c r="U9" s="200">
        <v>0.27979548384576314</v>
      </c>
    </row>
    <row r="10" spans="2:21" x14ac:dyDescent="0.35">
      <c r="B10" s="186" t="s">
        <v>108</v>
      </c>
      <c r="C10" s="194">
        <v>35</v>
      </c>
      <c r="D10" s="194">
        <v>35</v>
      </c>
      <c r="E10" s="195">
        <v>24</v>
      </c>
      <c r="F10" s="196">
        <v>22.209309866239909</v>
      </c>
      <c r="G10" s="197">
        <v>0.92538791109332952</v>
      </c>
      <c r="H10" s="195">
        <v>35</v>
      </c>
      <c r="I10" s="196">
        <v>36.531610265334372</v>
      </c>
      <c r="J10" s="197">
        <v>1.0437602932952679</v>
      </c>
      <c r="K10" s="195">
        <v>35</v>
      </c>
      <c r="L10" s="196">
        <v>37.061281294447291</v>
      </c>
      <c r="M10" s="197">
        <v>1.0588937512699226</v>
      </c>
      <c r="N10" s="195">
        <v>35</v>
      </c>
      <c r="O10" s="196">
        <v>39.137875544237431</v>
      </c>
      <c r="P10" s="197">
        <v>1.1182250155496409</v>
      </c>
      <c r="Q10" s="198">
        <v>35</v>
      </c>
      <c r="R10" s="196">
        <v>43.918070954130236</v>
      </c>
      <c r="S10" s="196">
        <v>1.254802027260864</v>
      </c>
      <c r="T10" s="199">
        <v>0</v>
      </c>
      <c r="U10" s="200">
        <v>0.19201650852160218</v>
      </c>
    </row>
    <row r="11" spans="2:21" x14ac:dyDescent="0.35">
      <c r="B11" s="186" t="s">
        <v>109</v>
      </c>
      <c r="C11" s="194">
        <v>69</v>
      </c>
      <c r="D11" s="194">
        <v>69</v>
      </c>
      <c r="E11" s="195">
        <v>57</v>
      </c>
      <c r="F11" s="196">
        <v>79.713583078952126</v>
      </c>
      <c r="G11" s="197">
        <v>1.3984839136658267</v>
      </c>
      <c r="H11" s="195">
        <v>69</v>
      </c>
      <c r="I11" s="196">
        <v>113.06431075827315</v>
      </c>
      <c r="J11" s="197">
        <v>1.6386131993952631</v>
      </c>
      <c r="K11" s="195">
        <v>77</v>
      </c>
      <c r="L11" s="196">
        <v>132.55333713116394</v>
      </c>
      <c r="M11" s="197">
        <v>1.7214719107943368</v>
      </c>
      <c r="N11" s="195">
        <v>85</v>
      </c>
      <c r="O11" s="196">
        <v>154.18536027003719</v>
      </c>
      <c r="P11" s="197">
        <v>1.8139454149416141</v>
      </c>
      <c r="Q11" s="198">
        <v>93</v>
      </c>
      <c r="R11" s="196">
        <v>188.13165122737905</v>
      </c>
      <c r="S11" s="196">
        <v>2.0229209809395599</v>
      </c>
      <c r="T11" s="199">
        <v>0.10461588908611907</v>
      </c>
      <c r="U11" s="200">
        <v>0.44187962054376778</v>
      </c>
    </row>
    <row r="12" spans="2:21" x14ac:dyDescent="0.35">
      <c r="B12" s="201" t="s">
        <v>110</v>
      </c>
      <c r="C12" s="202">
        <v>9</v>
      </c>
      <c r="D12" s="202">
        <v>9</v>
      </c>
      <c r="E12" s="203">
        <v>8</v>
      </c>
      <c r="F12" s="204">
        <v>27.167713151480289</v>
      </c>
      <c r="G12" s="205">
        <v>3.3959641439350361</v>
      </c>
      <c r="H12" s="203">
        <v>9</v>
      </c>
      <c r="I12" s="204">
        <v>33.843547876251094</v>
      </c>
      <c r="J12" s="205">
        <v>3.7603942084723436</v>
      </c>
      <c r="K12" s="203">
        <v>10</v>
      </c>
      <c r="L12" s="204">
        <v>46.458561008528733</v>
      </c>
      <c r="M12" s="205">
        <v>4.6458561008528729</v>
      </c>
      <c r="N12" s="203">
        <v>10</v>
      </c>
      <c r="O12" s="204">
        <v>49.061860838149279</v>
      </c>
      <c r="P12" s="205">
        <v>4.9061860838149283</v>
      </c>
      <c r="Q12" s="206">
        <v>10</v>
      </c>
      <c r="R12" s="204">
        <v>55.05385542179922</v>
      </c>
      <c r="S12" s="204">
        <v>5.5053855421799218</v>
      </c>
      <c r="T12" s="207">
        <v>3.5744168651286268E-2</v>
      </c>
      <c r="U12" s="208">
        <v>5.3391271342306507E-2</v>
      </c>
    </row>
    <row r="13" spans="2:21" x14ac:dyDescent="0.35">
      <c r="B13" s="236" t="s">
        <v>264</v>
      </c>
      <c r="C13" s="209"/>
      <c r="D13" s="209"/>
      <c r="E13" s="209"/>
      <c r="F13" s="209"/>
      <c r="G13" s="209"/>
      <c r="H13" s="209"/>
      <c r="I13" s="210"/>
      <c r="J13" s="210"/>
      <c r="K13" s="209"/>
      <c r="L13" s="210"/>
      <c r="M13" s="210"/>
      <c r="N13" s="209"/>
      <c r="O13" s="210"/>
      <c r="P13" s="210"/>
      <c r="Q13" s="209"/>
      <c r="R13" s="210"/>
      <c r="S13" s="210"/>
      <c r="T13" s="211"/>
      <c r="U13" s="211"/>
    </row>
    <row r="14" spans="2:21" x14ac:dyDescent="0.3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2B643-1565-433E-B431-68ED1689F7C5}">
  <dimension ref="B1:AB9"/>
  <sheetViews>
    <sheetView showGridLines="0" workbookViewId="0">
      <selection activeCell="C6" sqref="C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23</v>
      </c>
      <c r="AB1">
        <f>SUMPRODUCT(LEN(B2)-LEN(SUBSTITUTE(B2,{1,2,3,4,5,6,7,8,9,0},"")))</f>
        <v>4</v>
      </c>
    </row>
    <row r="2" spans="2:28" x14ac:dyDescent="0.35">
      <c r="B2" s="294" t="s">
        <v>182</v>
      </c>
      <c r="C2" s="294"/>
      <c r="D2" s="294"/>
      <c r="E2" s="294"/>
      <c r="F2" s="294"/>
      <c r="G2" s="294"/>
      <c r="H2" s="294"/>
      <c r="I2" s="294"/>
      <c r="J2" s="294"/>
      <c r="K2" s="294"/>
    </row>
    <row r="3" spans="2:28" x14ac:dyDescent="0.35">
      <c r="B3" s="248" t="s">
        <v>304</v>
      </c>
      <c r="C3" s="242"/>
      <c r="D3" s="242"/>
      <c r="E3" s="295"/>
      <c r="F3" s="295"/>
      <c r="G3" s="295"/>
      <c r="H3" s="247"/>
      <c r="I3" s="296"/>
      <c r="J3" s="296"/>
      <c r="K3" s="296"/>
    </row>
    <row r="4" spans="2:28" x14ac:dyDescent="0.35">
      <c r="B4" s="242"/>
      <c r="C4" s="242"/>
      <c r="D4" s="242"/>
      <c r="E4" s="243"/>
      <c r="F4" s="243"/>
      <c r="G4" s="243"/>
      <c r="H4" s="243"/>
      <c r="I4" s="243"/>
      <c r="J4" s="243"/>
      <c r="K4" s="243"/>
    </row>
    <row r="5" spans="2:28" x14ac:dyDescent="0.35">
      <c r="B5" s="244"/>
      <c r="C5" s="244"/>
      <c r="D5" s="244"/>
      <c r="E5" s="245"/>
      <c r="F5" s="245"/>
      <c r="G5" s="245"/>
      <c r="H5" s="245"/>
      <c r="I5" s="245"/>
      <c r="J5" s="245"/>
      <c r="K5" s="245"/>
    </row>
    <row r="6" spans="2:28" x14ac:dyDescent="0.35">
      <c r="B6" s="246"/>
      <c r="C6" s="244"/>
      <c r="D6" s="244"/>
      <c r="E6" s="245"/>
      <c r="F6" s="245"/>
      <c r="G6" s="245"/>
      <c r="H6" s="245"/>
      <c r="I6" s="245"/>
      <c r="J6" s="245"/>
      <c r="K6" s="245"/>
    </row>
    <row r="7" spans="2:28" x14ac:dyDescent="0.35">
      <c r="B7" s="246"/>
      <c r="C7" s="244"/>
      <c r="D7" s="244"/>
      <c r="E7" s="245"/>
      <c r="F7" s="245"/>
      <c r="G7" s="245"/>
      <c r="H7" s="245"/>
      <c r="I7" s="245"/>
      <c r="J7" s="245"/>
      <c r="K7" s="245"/>
    </row>
    <row r="8" spans="2:28" x14ac:dyDescent="0.35">
      <c r="B8" s="246"/>
      <c r="C8" s="244"/>
      <c r="D8" s="244"/>
      <c r="E8" s="245"/>
      <c r="F8" s="245"/>
      <c r="G8" s="245"/>
      <c r="H8" s="245"/>
      <c r="I8" s="245"/>
      <c r="J8" s="245"/>
      <c r="K8" s="245"/>
    </row>
    <row r="9" spans="2:28" x14ac:dyDescent="0.35">
      <c r="B9" s="237"/>
      <c r="C9" s="237"/>
      <c r="D9" s="237"/>
      <c r="E9" s="237"/>
      <c r="F9" s="237"/>
      <c r="G9" s="237"/>
      <c r="H9" s="237"/>
      <c r="I9" s="237"/>
      <c r="J9" s="237"/>
      <c r="K9" s="237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9BCE6-12CF-433B-A70C-C46499944AC1}">
  <dimension ref="B1:M71"/>
  <sheetViews>
    <sheetView showGridLines="0" topLeftCell="A19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23</v>
      </c>
    </row>
    <row r="2" spans="2:13" x14ac:dyDescent="0.35">
      <c r="B2" s="275" t="s">
        <v>183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1" x14ac:dyDescent="0.35">
      <c r="B3" s="6"/>
      <c r="C3" s="7"/>
      <c r="D3" s="8" t="s">
        <v>25</v>
      </c>
      <c r="E3" s="9"/>
      <c r="F3" s="10" t="s">
        <v>26</v>
      </c>
      <c r="G3" s="11" t="s">
        <v>27</v>
      </c>
      <c r="H3" s="11" t="s">
        <v>28</v>
      </c>
      <c r="I3" s="12" t="s">
        <v>29</v>
      </c>
      <c r="J3" s="13"/>
      <c r="K3" s="14"/>
      <c r="L3" s="11" t="s">
        <v>27</v>
      </c>
      <c r="M3" s="15" t="s">
        <v>28</v>
      </c>
    </row>
    <row r="4" spans="2:13" x14ac:dyDescent="0.35">
      <c r="B4" s="16" t="s">
        <v>30</v>
      </c>
      <c r="C4" s="17" t="s">
        <v>6</v>
      </c>
      <c r="D4" s="17" t="s">
        <v>7</v>
      </c>
      <c r="E4" s="17" t="s">
        <v>8</v>
      </c>
      <c r="F4" s="18" t="s">
        <v>9</v>
      </c>
      <c r="G4" s="276" t="s">
        <v>31</v>
      </c>
      <c r="H4" s="277"/>
      <c r="I4" s="17" t="s">
        <v>10</v>
      </c>
      <c r="J4" s="17" t="s">
        <v>11</v>
      </c>
      <c r="K4" s="17" t="s">
        <v>12</v>
      </c>
      <c r="L4" s="276" t="s">
        <v>32</v>
      </c>
      <c r="M4" s="278"/>
    </row>
    <row r="5" spans="2:13" x14ac:dyDescent="0.35">
      <c r="B5" s="19" t="s">
        <v>33</v>
      </c>
      <c r="C5" s="20">
        <v>71.369</v>
      </c>
      <c r="D5" s="20">
        <v>58.482999999999997</v>
      </c>
      <c r="E5" s="20">
        <v>133.011</v>
      </c>
      <c r="F5" s="21">
        <v>100.688</v>
      </c>
      <c r="G5" s="22">
        <v>0.122</v>
      </c>
      <c r="H5" s="22">
        <v>1</v>
      </c>
      <c r="I5" s="20">
        <v>130.28899999999999</v>
      </c>
      <c r="J5" s="20">
        <v>136.80344999999997</v>
      </c>
      <c r="K5" s="20">
        <v>143.64362249999999</v>
      </c>
      <c r="L5" s="22">
        <v>0.126</v>
      </c>
      <c r="M5" s="23">
        <v>1</v>
      </c>
    </row>
    <row r="6" spans="2:13" x14ac:dyDescent="0.35">
      <c r="B6" s="25" t="s">
        <v>35</v>
      </c>
      <c r="C6" s="26">
        <v>71.369</v>
      </c>
      <c r="D6" s="26">
        <v>58.482999999999997</v>
      </c>
      <c r="E6" s="26">
        <v>133.011</v>
      </c>
      <c r="F6" s="27">
        <v>100.688</v>
      </c>
      <c r="G6" s="28">
        <v>0.122</v>
      </c>
      <c r="H6" s="29">
        <v>1</v>
      </c>
      <c r="I6" s="26">
        <v>130.28899999999999</v>
      </c>
      <c r="J6" s="26">
        <v>136.80344999999997</v>
      </c>
      <c r="K6" s="26">
        <v>143.64362249999999</v>
      </c>
      <c r="L6" s="30">
        <v>0.126</v>
      </c>
      <c r="M6" s="31">
        <v>1</v>
      </c>
    </row>
    <row r="7" spans="2:13" x14ac:dyDescent="0.35">
      <c r="B7" s="32"/>
      <c r="C7" s="32"/>
      <c r="D7" s="32"/>
      <c r="E7" s="33"/>
      <c r="F7" s="33"/>
      <c r="G7" s="33"/>
      <c r="H7" s="33"/>
      <c r="I7" s="33"/>
      <c r="J7" s="33"/>
      <c r="K7" s="33"/>
      <c r="L7" s="33"/>
      <c r="M7" s="33"/>
    </row>
    <row r="8" spans="2:13" x14ac:dyDescent="0.35">
      <c r="B8" s="275" t="s">
        <v>184</v>
      </c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</row>
    <row r="9" spans="2:13" ht="48.5" x14ac:dyDescent="0.35">
      <c r="B9" s="34" t="s">
        <v>37</v>
      </c>
      <c r="C9" s="35"/>
      <c r="D9" s="36" t="s">
        <v>25</v>
      </c>
      <c r="E9" s="37"/>
      <c r="F9" s="38" t="s">
        <v>26</v>
      </c>
      <c r="G9" s="39" t="s">
        <v>27</v>
      </c>
      <c r="H9" s="39" t="s">
        <v>28</v>
      </c>
      <c r="I9" s="40" t="s">
        <v>29</v>
      </c>
      <c r="J9" s="41"/>
      <c r="K9" s="42"/>
      <c r="L9" s="39" t="s">
        <v>27</v>
      </c>
      <c r="M9" s="43" t="s">
        <v>28</v>
      </c>
    </row>
    <row r="10" spans="2:13" x14ac:dyDescent="0.35">
      <c r="B10" s="44" t="s">
        <v>30</v>
      </c>
      <c r="C10" s="45" t="s">
        <v>6</v>
      </c>
      <c r="D10" s="45" t="s">
        <v>7</v>
      </c>
      <c r="E10" s="45" t="s">
        <v>8</v>
      </c>
      <c r="F10" s="46" t="s">
        <v>9</v>
      </c>
      <c r="G10" s="279" t="s">
        <v>31</v>
      </c>
      <c r="H10" s="280"/>
      <c r="I10" s="45" t="s">
        <v>10</v>
      </c>
      <c r="J10" s="45" t="s">
        <v>11</v>
      </c>
      <c r="K10" s="45" t="s">
        <v>12</v>
      </c>
      <c r="L10" s="279" t="s">
        <v>32</v>
      </c>
      <c r="M10" s="281"/>
    </row>
    <row r="11" spans="2:13" x14ac:dyDescent="0.35">
      <c r="B11" s="47" t="s">
        <v>38</v>
      </c>
      <c r="C11" s="48"/>
      <c r="D11" s="49"/>
      <c r="E11" s="49"/>
      <c r="F11" s="50"/>
      <c r="G11" s="51"/>
      <c r="H11" s="51"/>
      <c r="I11" s="49"/>
      <c r="J11" s="49"/>
      <c r="K11" s="52"/>
      <c r="L11" s="51"/>
      <c r="M11" s="53"/>
    </row>
    <row r="12" spans="2:13" x14ac:dyDescent="0.35">
      <c r="B12" s="47" t="s">
        <v>39</v>
      </c>
      <c r="C12" s="54">
        <v>77.47999999999999</v>
      </c>
      <c r="D12" s="54">
        <v>107.22399999999999</v>
      </c>
      <c r="E12" s="54">
        <v>138.59800000000001</v>
      </c>
      <c r="F12" s="55">
        <v>100.71400000000001</v>
      </c>
      <c r="G12" s="56">
        <v>9.0999999999999998E-2</v>
      </c>
      <c r="H12" s="56">
        <v>1</v>
      </c>
      <c r="I12" s="54">
        <v>131.95400000000001</v>
      </c>
      <c r="J12" s="54">
        <v>138.55169999999998</v>
      </c>
      <c r="K12" s="54">
        <v>145.479285</v>
      </c>
      <c r="L12" s="56">
        <v>0.13</v>
      </c>
      <c r="M12" s="57">
        <v>1</v>
      </c>
    </row>
    <row r="13" spans="2:13" ht="19" x14ac:dyDescent="0.35">
      <c r="B13" s="58" t="s">
        <v>40</v>
      </c>
      <c r="C13" s="59">
        <v>34.576999999999998</v>
      </c>
      <c r="D13" s="60">
        <v>58.287999999999997</v>
      </c>
      <c r="E13" s="61">
        <v>88.859000000000009</v>
      </c>
      <c r="F13" s="61">
        <v>69.984000000000009</v>
      </c>
      <c r="G13" s="62">
        <v>0.26500000000000001</v>
      </c>
      <c r="H13" s="62">
        <v>0.58099999999999996</v>
      </c>
      <c r="I13" s="60">
        <v>86.924000000000007</v>
      </c>
      <c r="J13" s="60">
        <v>91.270199999999988</v>
      </c>
      <c r="K13" s="61">
        <v>95.833709999999996</v>
      </c>
      <c r="L13" s="62">
        <v>0.11</v>
      </c>
      <c r="M13" s="62">
        <v>0.66800000000000004</v>
      </c>
    </row>
    <row r="14" spans="2:13" x14ac:dyDescent="0.35">
      <c r="B14" s="63" t="s">
        <v>41</v>
      </c>
      <c r="C14" s="64"/>
      <c r="D14" s="65"/>
      <c r="E14" s="66"/>
      <c r="F14" s="66"/>
      <c r="G14" s="67"/>
      <c r="H14" s="67"/>
      <c r="I14" s="65"/>
      <c r="J14" s="65"/>
      <c r="K14" s="66"/>
      <c r="L14" s="67"/>
      <c r="M14" s="67"/>
    </row>
    <row r="15" spans="2:13" x14ac:dyDescent="0.35">
      <c r="B15" s="63" t="s">
        <v>42</v>
      </c>
      <c r="C15" s="68">
        <v>34.576999999999998</v>
      </c>
      <c r="D15" s="69">
        <v>25.536999999999999</v>
      </c>
      <c r="E15" s="70">
        <v>37.436</v>
      </c>
      <c r="F15" s="70">
        <v>36</v>
      </c>
      <c r="G15" s="71">
        <v>1.4E-2</v>
      </c>
      <c r="H15" s="71">
        <v>0.32800000000000001</v>
      </c>
      <c r="I15" s="69">
        <v>36.475000000000001</v>
      </c>
      <c r="J15" s="69">
        <v>38.298749999999998</v>
      </c>
      <c r="K15" s="70">
        <v>40.213687499999999</v>
      </c>
      <c r="L15" s="71">
        <v>3.7999999999999999E-2</v>
      </c>
      <c r="M15" s="71">
        <v>0.29699999999999999</v>
      </c>
    </row>
    <row r="16" spans="2:13" x14ac:dyDescent="0.35">
      <c r="B16" s="72" t="s">
        <v>185</v>
      </c>
      <c r="C16" s="68">
        <v>26.827999999999999</v>
      </c>
      <c r="D16" s="69">
        <v>21.925999999999998</v>
      </c>
      <c r="E16" s="70">
        <v>33.671999999999997</v>
      </c>
      <c r="F16" s="70">
        <v>29</v>
      </c>
      <c r="G16" s="71">
        <v>2.5999999999999999E-2</v>
      </c>
      <c r="H16" s="71">
        <v>0.27</v>
      </c>
      <c r="I16" s="69">
        <v>35</v>
      </c>
      <c r="J16" s="69">
        <v>36.75</v>
      </c>
      <c r="K16" s="70">
        <v>38.587499999999999</v>
      </c>
      <c r="L16" s="71">
        <v>0.1</v>
      </c>
      <c r="M16" s="71">
        <v>0.27100000000000002</v>
      </c>
    </row>
    <row r="17" spans="2:13" x14ac:dyDescent="0.35">
      <c r="B17" s="72" t="s">
        <v>186</v>
      </c>
      <c r="C17" s="68">
        <v>2.09</v>
      </c>
      <c r="D17" s="69">
        <v>2.3170000000000002</v>
      </c>
      <c r="E17" s="70">
        <v>3.7639999999999998</v>
      </c>
      <c r="F17" s="70">
        <v>7</v>
      </c>
      <c r="G17" s="71">
        <v>0.496</v>
      </c>
      <c r="H17" s="71">
        <v>3.5999999999999997E-2</v>
      </c>
      <c r="I17" s="69">
        <v>1.4750000000000001</v>
      </c>
      <c r="J17" s="69">
        <v>1.5487500000000001</v>
      </c>
      <c r="K17" s="70">
        <v>1.6261874999999999</v>
      </c>
      <c r="L17" s="71">
        <v>-0.38500000000000001</v>
      </c>
      <c r="M17" s="71">
        <v>2.5999999999999999E-2</v>
      </c>
    </row>
    <row r="18" spans="2:13" x14ac:dyDescent="0.35">
      <c r="B18" s="72" t="s">
        <v>187</v>
      </c>
      <c r="C18" s="68">
        <v>5.6589999999999998</v>
      </c>
      <c r="D18" s="69">
        <v>1.294</v>
      </c>
      <c r="E18" s="70">
        <v>0</v>
      </c>
      <c r="F18" s="70">
        <v>0</v>
      </c>
      <c r="G18" s="71">
        <v>-1</v>
      </c>
      <c r="H18" s="71">
        <v>2.1000000000000001E-2</v>
      </c>
      <c r="I18" s="69">
        <v>0</v>
      </c>
      <c r="J18" s="69">
        <v>0</v>
      </c>
      <c r="K18" s="70">
        <v>0</v>
      </c>
      <c r="L18" s="71">
        <v>0</v>
      </c>
      <c r="M18" s="71">
        <v>0</v>
      </c>
    </row>
    <row r="19" spans="2:13" x14ac:dyDescent="0.35">
      <c r="B19" s="63" t="s">
        <v>44</v>
      </c>
      <c r="C19" s="68">
        <v>0</v>
      </c>
      <c r="D19" s="69">
        <v>32.750999999999998</v>
      </c>
      <c r="E19" s="70">
        <v>51.423000000000002</v>
      </c>
      <c r="F19" s="70">
        <v>33.984000000000002</v>
      </c>
      <c r="G19" s="71">
        <v>0</v>
      </c>
      <c r="H19" s="71">
        <v>0.253</v>
      </c>
      <c r="I19" s="69">
        <v>50.448999999999998</v>
      </c>
      <c r="J19" s="69">
        <v>52.971449999999997</v>
      </c>
      <c r="K19" s="70">
        <v>55.620022499999997</v>
      </c>
      <c r="L19" s="71">
        <v>0.17799999999999999</v>
      </c>
      <c r="M19" s="71">
        <v>0.371</v>
      </c>
    </row>
    <row r="20" spans="2:13" x14ac:dyDescent="0.35">
      <c r="B20" s="72" t="s">
        <v>188</v>
      </c>
      <c r="C20" s="68">
        <v>0</v>
      </c>
      <c r="D20" s="69">
        <v>14.173999999999999</v>
      </c>
      <c r="E20" s="70">
        <v>0</v>
      </c>
      <c r="F20" s="70">
        <v>0</v>
      </c>
      <c r="G20" s="71">
        <v>0</v>
      </c>
      <c r="H20" s="71">
        <v>3.3000000000000002E-2</v>
      </c>
      <c r="I20" s="69">
        <v>0</v>
      </c>
      <c r="J20" s="69">
        <v>0</v>
      </c>
      <c r="K20" s="70">
        <v>0</v>
      </c>
      <c r="L20" s="71">
        <v>0</v>
      </c>
      <c r="M20" s="71">
        <v>0</v>
      </c>
    </row>
    <row r="21" spans="2:13" x14ac:dyDescent="0.35">
      <c r="B21" s="72" t="s">
        <v>189</v>
      </c>
      <c r="C21" s="68">
        <v>0</v>
      </c>
      <c r="D21" s="69">
        <v>18.577000000000002</v>
      </c>
      <c r="E21" s="70">
        <v>51.423000000000002</v>
      </c>
      <c r="F21" s="70">
        <v>33.984000000000002</v>
      </c>
      <c r="G21" s="71">
        <v>0</v>
      </c>
      <c r="H21" s="71">
        <v>0.22</v>
      </c>
      <c r="I21" s="69">
        <v>50.448999999999998</v>
      </c>
      <c r="J21" s="69">
        <v>52.971449999999997</v>
      </c>
      <c r="K21" s="70">
        <v>55.620022499999997</v>
      </c>
      <c r="L21" s="71">
        <v>0.17799999999999999</v>
      </c>
      <c r="M21" s="71">
        <v>0.371</v>
      </c>
    </row>
    <row r="22" spans="2:13" x14ac:dyDescent="0.35">
      <c r="B22" s="58" t="s">
        <v>46</v>
      </c>
      <c r="C22" s="73">
        <v>42.902999999999999</v>
      </c>
      <c r="D22" s="74">
        <v>48.936</v>
      </c>
      <c r="E22" s="75">
        <v>49.738999999999997</v>
      </c>
      <c r="F22" s="75">
        <v>30.73</v>
      </c>
      <c r="G22" s="76">
        <v>-0.105</v>
      </c>
      <c r="H22" s="76">
        <v>0.41899999999999998</v>
      </c>
      <c r="I22" s="74">
        <v>45.03</v>
      </c>
      <c r="J22" s="74">
        <v>47.281500000000001</v>
      </c>
      <c r="K22" s="75">
        <v>49.645574999999994</v>
      </c>
      <c r="L22" s="76">
        <v>0.17299999999999999</v>
      </c>
      <c r="M22" s="76">
        <v>0.33200000000000002</v>
      </c>
    </row>
    <row r="23" spans="2:13" x14ac:dyDescent="0.35">
      <c r="B23" s="81" t="s">
        <v>48</v>
      </c>
      <c r="C23" s="82">
        <v>77.47999999999999</v>
      </c>
      <c r="D23" s="82">
        <v>107.22399999999999</v>
      </c>
      <c r="E23" s="83">
        <v>138.59800000000001</v>
      </c>
      <c r="F23" s="83">
        <v>100.71400000000001</v>
      </c>
      <c r="G23" s="84">
        <v>9.0999999999999998E-2</v>
      </c>
      <c r="H23" s="84">
        <v>1</v>
      </c>
      <c r="I23" s="82">
        <v>131.95400000000001</v>
      </c>
      <c r="J23" s="82">
        <v>138.55169999999998</v>
      </c>
      <c r="K23" s="83">
        <v>145.479285</v>
      </c>
      <c r="L23" s="84">
        <v>0.13</v>
      </c>
      <c r="M23" s="85">
        <v>1</v>
      </c>
    </row>
    <row r="24" spans="2:13" x14ac:dyDescent="0.35">
      <c r="B24" s="47" t="s">
        <v>49</v>
      </c>
      <c r="C24" s="86"/>
      <c r="D24" s="86"/>
      <c r="E24" s="86"/>
      <c r="F24" s="87"/>
      <c r="G24" s="88"/>
      <c r="H24" s="88"/>
      <c r="I24" s="86"/>
      <c r="J24" s="86"/>
      <c r="K24" s="86"/>
      <c r="L24" s="88"/>
      <c r="M24" s="89"/>
    </row>
    <row r="25" spans="2:13" x14ac:dyDescent="0.35">
      <c r="B25" s="47" t="s">
        <v>50</v>
      </c>
      <c r="C25" s="54">
        <v>71.369</v>
      </c>
      <c r="D25" s="54">
        <v>58.283999999999999</v>
      </c>
      <c r="E25" s="54">
        <v>127.636</v>
      </c>
      <c r="F25" s="55">
        <v>93.188000000000002</v>
      </c>
      <c r="G25" s="90">
        <v>9.2999999999999999E-2</v>
      </c>
      <c r="H25" s="90">
        <v>0.97</v>
      </c>
      <c r="I25" s="54">
        <v>122.789</v>
      </c>
      <c r="J25" s="54">
        <v>128.92844999999997</v>
      </c>
      <c r="K25" s="54">
        <v>135.37487250000001</v>
      </c>
      <c r="L25" s="90">
        <v>0.13300000000000001</v>
      </c>
      <c r="M25" s="91">
        <v>0.93799999999999994</v>
      </c>
    </row>
    <row r="26" spans="2:13" x14ac:dyDescent="0.35">
      <c r="B26" s="58" t="s">
        <v>52</v>
      </c>
      <c r="C26" s="127">
        <v>71.369</v>
      </c>
      <c r="D26" s="128">
        <v>58.283999999999999</v>
      </c>
      <c r="E26" s="216">
        <v>127.636</v>
      </c>
      <c r="F26" s="216">
        <v>93.188000000000002</v>
      </c>
      <c r="G26" s="130">
        <v>9.2999999999999999E-2</v>
      </c>
      <c r="H26" s="130">
        <v>0.97</v>
      </c>
      <c r="I26" s="128">
        <v>122.789</v>
      </c>
      <c r="J26" s="128">
        <v>128.92844999999997</v>
      </c>
      <c r="K26" s="216">
        <v>135.37487250000001</v>
      </c>
      <c r="L26" s="130">
        <v>0.13300000000000001</v>
      </c>
      <c r="M26" s="130">
        <v>0.93799999999999994</v>
      </c>
    </row>
    <row r="27" spans="2:13" x14ac:dyDescent="0.35">
      <c r="B27" s="47" t="s">
        <v>54</v>
      </c>
      <c r="C27" s="54">
        <v>0</v>
      </c>
      <c r="D27" s="54">
        <v>0.19900000000000001</v>
      </c>
      <c r="E27" s="54">
        <v>5.375</v>
      </c>
      <c r="F27" s="55">
        <v>7.5</v>
      </c>
      <c r="G27" s="92">
        <v>0</v>
      </c>
      <c r="H27" s="92">
        <v>0.03</v>
      </c>
      <c r="I27" s="54">
        <v>7.5</v>
      </c>
      <c r="J27" s="54">
        <v>7.875</v>
      </c>
      <c r="K27" s="54">
        <v>8.2687500000000007</v>
      </c>
      <c r="L27" s="92">
        <v>3.3000000000000002E-2</v>
      </c>
      <c r="M27" s="93">
        <v>6.2E-2</v>
      </c>
    </row>
    <row r="28" spans="2:13" x14ac:dyDescent="0.35">
      <c r="B28" s="81" t="s">
        <v>55</v>
      </c>
      <c r="C28" s="94">
        <v>71.369</v>
      </c>
      <c r="D28" s="94">
        <v>58.482999999999997</v>
      </c>
      <c r="E28" s="95">
        <v>133.011</v>
      </c>
      <c r="F28" s="95">
        <v>100.688</v>
      </c>
      <c r="G28" s="84">
        <v>0.122</v>
      </c>
      <c r="H28" s="84">
        <v>1</v>
      </c>
      <c r="I28" s="94">
        <v>130.28899999999999</v>
      </c>
      <c r="J28" s="94">
        <v>136.80344999999997</v>
      </c>
      <c r="K28" s="95">
        <v>143.64362250000002</v>
      </c>
      <c r="L28" s="84">
        <v>0.126</v>
      </c>
      <c r="M28" s="85">
        <v>1</v>
      </c>
    </row>
    <row r="29" spans="2:13" x14ac:dyDescent="0.35">
      <c r="B29" s="96" t="s">
        <v>56</v>
      </c>
      <c r="C29" s="97">
        <v>6.1</v>
      </c>
      <c r="D29" s="97">
        <v>48.7</v>
      </c>
      <c r="E29" s="98">
        <v>5.6</v>
      </c>
      <c r="F29" s="98">
        <v>0</v>
      </c>
      <c r="G29" s="99">
        <v>-1</v>
      </c>
      <c r="H29" s="99"/>
      <c r="I29" s="97">
        <v>1.7</v>
      </c>
      <c r="J29" s="97">
        <v>1.7</v>
      </c>
      <c r="K29" s="98">
        <v>1.8</v>
      </c>
      <c r="L29" s="99">
        <v>0</v>
      </c>
      <c r="M29" s="100"/>
    </row>
    <row r="30" spans="2:13" x14ac:dyDescent="0.35">
      <c r="B30" s="47"/>
      <c r="C30" s="65"/>
      <c r="D30" s="65"/>
      <c r="E30" s="65"/>
      <c r="F30" s="65"/>
      <c r="G30" s="101"/>
      <c r="H30" s="101"/>
      <c r="I30" s="65"/>
      <c r="J30" s="65"/>
      <c r="K30" s="65"/>
      <c r="L30" s="101"/>
      <c r="M30" s="102"/>
    </row>
    <row r="31" spans="2:13" x14ac:dyDescent="0.35">
      <c r="B31" s="103" t="s">
        <v>57</v>
      </c>
      <c r="C31" s="104"/>
      <c r="D31" s="104"/>
      <c r="E31" s="104"/>
      <c r="F31" s="104"/>
      <c r="G31" s="105"/>
      <c r="H31" s="105"/>
      <c r="I31" s="104"/>
      <c r="J31" s="104"/>
      <c r="K31" s="104"/>
      <c r="L31" s="105"/>
      <c r="M31" s="105"/>
    </row>
    <row r="32" spans="2:13" x14ac:dyDescent="0.35">
      <c r="B32" s="106" t="s">
        <v>58</v>
      </c>
      <c r="C32" s="107">
        <v>18.684999999999988</v>
      </c>
      <c r="D32" s="107">
        <v>-34.887999999999998</v>
      </c>
      <c r="E32" s="107">
        <v>14.950000000000003</v>
      </c>
      <c r="F32" s="108">
        <v>4.0270000000000152</v>
      </c>
      <c r="G32" s="109">
        <v>-0.4</v>
      </c>
      <c r="H32" s="109">
        <v>1</v>
      </c>
      <c r="I32" s="107">
        <v>36.076999999999998</v>
      </c>
      <c r="J32" s="107">
        <v>37.880849999999995</v>
      </c>
      <c r="K32" s="110">
        <v>39.774892500000021</v>
      </c>
      <c r="L32" s="109">
        <v>1.1459999999999999</v>
      </c>
      <c r="M32" s="111">
        <v>1</v>
      </c>
    </row>
    <row r="33" spans="2:13" x14ac:dyDescent="0.35">
      <c r="B33" s="112" t="s">
        <v>59</v>
      </c>
      <c r="C33" s="65"/>
      <c r="D33" s="65"/>
      <c r="E33" s="65"/>
      <c r="F33" s="113"/>
      <c r="G33" s="56"/>
      <c r="H33" s="56"/>
      <c r="I33" s="65"/>
      <c r="J33" s="65"/>
      <c r="K33" s="65"/>
      <c r="L33" s="56"/>
      <c r="M33" s="57"/>
    </row>
    <row r="34" spans="2:13" x14ac:dyDescent="0.35">
      <c r="B34" s="112" t="s">
        <v>60</v>
      </c>
      <c r="C34" s="54">
        <v>39.945</v>
      </c>
      <c r="D34" s="54">
        <v>55.667999999999999</v>
      </c>
      <c r="E34" s="54">
        <v>86.043999999999997</v>
      </c>
      <c r="F34" s="55">
        <v>100.71400000000001</v>
      </c>
      <c r="G34" s="56">
        <v>0.36099999999999999</v>
      </c>
      <c r="H34" s="56">
        <v>0.879</v>
      </c>
      <c r="I34" s="54">
        <v>130.714</v>
      </c>
      <c r="J34" s="54">
        <v>137.24969999999999</v>
      </c>
      <c r="K34" s="54">
        <v>144.11218500000001</v>
      </c>
      <c r="L34" s="56">
        <v>0.127</v>
      </c>
      <c r="M34" s="57">
        <v>1</v>
      </c>
    </row>
    <row r="35" spans="2:13" ht="19" x14ac:dyDescent="0.35">
      <c r="B35" s="114" t="s">
        <v>61</v>
      </c>
      <c r="C35" s="59">
        <v>34.576999999999998</v>
      </c>
      <c r="D35" s="60">
        <v>55.667999999999999</v>
      </c>
      <c r="E35" s="60">
        <v>86.043999999999997</v>
      </c>
      <c r="F35" s="115">
        <v>70.01400000000001</v>
      </c>
      <c r="G35" s="62">
        <v>0.26500000000000001</v>
      </c>
      <c r="H35" s="62">
        <v>0.78500000000000003</v>
      </c>
      <c r="I35" s="60">
        <v>85.713999999999999</v>
      </c>
      <c r="J35" s="60">
        <v>89.99969999999999</v>
      </c>
      <c r="K35" s="61">
        <v>94.499684999999999</v>
      </c>
      <c r="L35" s="62">
        <v>0.105</v>
      </c>
      <c r="M35" s="62">
        <v>0.66600000000000004</v>
      </c>
    </row>
    <row r="36" spans="2:13" x14ac:dyDescent="0.35">
      <c r="B36" s="116" t="s">
        <v>41</v>
      </c>
      <c r="C36" s="68"/>
      <c r="D36" s="69"/>
      <c r="E36" s="69"/>
      <c r="F36" s="117"/>
      <c r="G36" s="71"/>
      <c r="H36" s="71"/>
      <c r="I36" s="69"/>
      <c r="J36" s="69"/>
      <c r="K36" s="70"/>
      <c r="L36" s="71"/>
      <c r="M36" s="71"/>
    </row>
    <row r="37" spans="2:13" x14ac:dyDescent="0.35">
      <c r="B37" s="116" t="s">
        <v>42</v>
      </c>
      <c r="C37" s="68">
        <v>34.576999999999998</v>
      </c>
      <c r="D37" s="69">
        <v>55.667999999999999</v>
      </c>
      <c r="E37" s="69">
        <v>86.043999999999997</v>
      </c>
      <c r="F37" s="117">
        <v>36</v>
      </c>
      <c r="G37" s="71">
        <v>1.4E-2</v>
      </c>
      <c r="H37" s="71">
        <v>0.70099999999999996</v>
      </c>
      <c r="I37" s="69">
        <v>35.234999999999999</v>
      </c>
      <c r="J37" s="69">
        <v>36.996749999999999</v>
      </c>
      <c r="K37" s="70">
        <v>38.846587499999998</v>
      </c>
      <c r="L37" s="71">
        <v>2.5999999999999999E-2</v>
      </c>
      <c r="M37" s="71">
        <v>0.29199999999999998</v>
      </c>
    </row>
    <row r="38" spans="2:13" x14ac:dyDescent="0.35">
      <c r="B38" s="118" t="s">
        <v>185</v>
      </c>
      <c r="C38" s="68">
        <v>26.827999999999999</v>
      </c>
      <c r="D38" s="69">
        <v>19.257000000000001</v>
      </c>
      <c r="E38" s="69">
        <v>48.625</v>
      </c>
      <c r="F38" s="117">
        <v>29</v>
      </c>
      <c r="G38" s="71">
        <v>2.5999999999999999E-2</v>
      </c>
      <c r="H38" s="71">
        <v>0.38600000000000001</v>
      </c>
      <c r="I38" s="69">
        <v>35</v>
      </c>
      <c r="J38" s="69">
        <v>36.75</v>
      </c>
      <c r="K38" s="70">
        <v>38.587499999999999</v>
      </c>
      <c r="L38" s="71">
        <v>0.1</v>
      </c>
      <c r="M38" s="71">
        <v>0.27300000000000002</v>
      </c>
    </row>
    <row r="39" spans="2:13" x14ac:dyDescent="0.35">
      <c r="B39" s="118" t="s">
        <v>186</v>
      </c>
      <c r="C39" s="68">
        <v>2.09</v>
      </c>
      <c r="D39" s="69">
        <v>36.411000000000001</v>
      </c>
      <c r="E39" s="69">
        <v>37.418999999999997</v>
      </c>
      <c r="F39" s="117">
        <v>7</v>
      </c>
      <c r="G39" s="71">
        <v>0.496</v>
      </c>
      <c r="H39" s="71">
        <v>0.29599999999999999</v>
      </c>
      <c r="I39" s="69">
        <v>0.23499999999999999</v>
      </c>
      <c r="J39" s="69">
        <v>0.24675</v>
      </c>
      <c r="K39" s="70">
        <v>0.25908749999999997</v>
      </c>
      <c r="L39" s="71">
        <v>-0.66700000000000004</v>
      </c>
      <c r="M39" s="71">
        <v>1.9E-2</v>
      </c>
    </row>
    <row r="40" spans="2:13" x14ac:dyDescent="0.35">
      <c r="B40" s="118" t="s">
        <v>187</v>
      </c>
      <c r="C40" s="68">
        <v>5.6589999999999998</v>
      </c>
      <c r="D40" s="69">
        <v>0</v>
      </c>
      <c r="E40" s="69">
        <v>0</v>
      </c>
      <c r="F40" s="117">
        <v>0</v>
      </c>
      <c r="G40" s="71">
        <v>-1</v>
      </c>
      <c r="H40" s="71">
        <v>1.7999999999999999E-2</v>
      </c>
      <c r="I40" s="69">
        <v>0</v>
      </c>
      <c r="J40" s="69">
        <v>0</v>
      </c>
      <c r="K40" s="70">
        <v>0</v>
      </c>
      <c r="L40" s="71">
        <v>0</v>
      </c>
      <c r="M40" s="71">
        <v>0</v>
      </c>
    </row>
    <row r="41" spans="2:13" x14ac:dyDescent="0.35">
      <c r="B41" s="116" t="s">
        <v>63</v>
      </c>
      <c r="C41" s="68">
        <v>0</v>
      </c>
      <c r="D41" s="69">
        <v>0</v>
      </c>
      <c r="E41" s="69">
        <v>0</v>
      </c>
      <c r="F41" s="117">
        <v>34.014000000000003</v>
      </c>
      <c r="G41" s="71">
        <v>0</v>
      </c>
      <c r="H41" s="71">
        <v>8.4000000000000005E-2</v>
      </c>
      <c r="I41" s="69">
        <v>50.478999999999999</v>
      </c>
      <c r="J41" s="69">
        <v>53.002949999999998</v>
      </c>
      <c r="K41" s="70">
        <v>55.653097499999994</v>
      </c>
      <c r="L41" s="71">
        <v>0.17799999999999999</v>
      </c>
      <c r="M41" s="71">
        <v>0.374</v>
      </c>
    </row>
    <row r="42" spans="2:13" x14ac:dyDescent="0.35">
      <c r="B42" s="118" t="s">
        <v>189</v>
      </c>
      <c r="C42" s="68">
        <v>0</v>
      </c>
      <c r="D42" s="69">
        <v>0</v>
      </c>
      <c r="E42" s="69">
        <v>0</v>
      </c>
      <c r="F42" s="117">
        <v>33.984000000000002</v>
      </c>
      <c r="G42" s="71">
        <v>0</v>
      </c>
      <c r="H42" s="71">
        <v>8.4000000000000005E-2</v>
      </c>
      <c r="I42" s="69">
        <v>50.448999999999998</v>
      </c>
      <c r="J42" s="69">
        <v>52.971449999999997</v>
      </c>
      <c r="K42" s="70">
        <v>55.620022499999997</v>
      </c>
      <c r="L42" s="71">
        <v>0.17799999999999999</v>
      </c>
      <c r="M42" s="71">
        <v>0.374</v>
      </c>
    </row>
    <row r="43" spans="2:13" x14ac:dyDescent="0.35">
      <c r="B43" s="118" t="s">
        <v>62</v>
      </c>
      <c r="C43" s="68">
        <v>0</v>
      </c>
      <c r="D43" s="69">
        <v>0</v>
      </c>
      <c r="E43" s="69">
        <v>0</v>
      </c>
      <c r="F43" s="117">
        <v>0</v>
      </c>
      <c r="G43" s="71">
        <v>0</v>
      </c>
      <c r="H43" s="71">
        <v>0</v>
      </c>
      <c r="I43" s="69">
        <v>0.03</v>
      </c>
      <c r="J43" s="69">
        <v>3.15E-2</v>
      </c>
      <c r="K43" s="70">
        <v>3.3075E-2</v>
      </c>
      <c r="L43" s="71">
        <v>0</v>
      </c>
      <c r="M43" s="71">
        <v>0</v>
      </c>
    </row>
    <row r="44" spans="2:13" x14ac:dyDescent="0.35">
      <c r="B44" s="114" t="s">
        <v>64</v>
      </c>
      <c r="C44" s="73">
        <v>5.3680000000000003</v>
      </c>
      <c r="D44" s="74">
        <v>0</v>
      </c>
      <c r="E44" s="74">
        <v>0</v>
      </c>
      <c r="F44" s="119">
        <v>30.7</v>
      </c>
      <c r="G44" s="76">
        <v>0.78800000000000003</v>
      </c>
      <c r="H44" s="76">
        <v>9.4E-2</v>
      </c>
      <c r="I44" s="74">
        <v>45</v>
      </c>
      <c r="J44" s="74">
        <v>47.25</v>
      </c>
      <c r="K44" s="75">
        <v>49.612499999999997</v>
      </c>
      <c r="L44" s="76">
        <v>0.17399999999999999</v>
      </c>
      <c r="M44" s="76">
        <v>0.33400000000000002</v>
      </c>
    </row>
    <row r="45" spans="2:13" ht="19" x14ac:dyDescent="0.35">
      <c r="B45" s="112" t="s">
        <v>120</v>
      </c>
      <c r="C45" s="54">
        <v>37.534999999999997</v>
      </c>
      <c r="D45" s="54">
        <v>0</v>
      </c>
      <c r="E45" s="54">
        <v>0</v>
      </c>
      <c r="F45" s="55">
        <v>0</v>
      </c>
      <c r="G45" s="56">
        <v>-1</v>
      </c>
      <c r="H45" s="56">
        <v>0.121</v>
      </c>
      <c r="I45" s="54">
        <v>0</v>
      </c>
      <c r="J45" s="54">
        <v>0</v>
      </c>
      <c r="K45" s="54">
        <v>0</v>
      </c>
      <c r="L45" s="56">
        <v>0</v>
      </c>
      <c r="M45" s="57">
        <v>0</v>
      </c>
    </row>
    <row r="46" spans="2:13" x14ac:dyDescent="0.35">
      <c r="B46" s="120" t="s">
        <v>65</v>
      </c>
      <c r="C46" s="94">
        <v>77.47999999999999</v>
      </c>
      <c r="D46" s="94">
        <v>55.667999999999999</v>
      </c>
      <c r="E46" s="94">
        <v>86.043999999999997</v>
      </c>
      <c r="F46" s="121">
        <v>100.71400000000001</v>
      </c>
      <c r="G46" s="122">
        <v>9.0999999999999998E-2</v>
      </c>
      <c r="H46" s="122">
        <v>1</v>
      </c>
      <c r="I46" s="94">
        <v>130.714</v>
      </c>
      <c r="J46" s="94">
        <v>137.24969999999999</v>
      </c>
      <c r="K46" s="95">
        <v>144.11218500000001</v>
      </c>
      <c r="L46" s="122">
        <v>0.127</v>
      </c>
      <c r="M46" s="123">
        <v>1</v>
      </c>
    </row>
    <row r="47" spans="2:13" x14ac:dyDescent="0.35">
      <c r="B47" s="124" t="s">
        <v>66</v>
      </c>
      <c r="C47" s="86"/>
      <c r="D47" s="86"/>
      <c r="E47" s="86"/>
      <c r="F47" s="87"/>
      <c r="G47" s="109"/>
      <c r="H47" s="109"/>
      <c r="I47" s="86"/>
      <c r="J47" s="86"/>
      <c r="K47" s="86"/>
      <c r="L47" s="109"/>
      <c r="M47" s="111"/>
    </row>
    <row r="48" spans="2:13" x14ac:dyDescent="0.35">
      <c r="B48" s="112" t="s">
        <v>67</v>
      </c>
      <c r="C48" s="54">
        <v>58.795000000000002</v>
      </c>
      <c r="D48" s="54">
        <v>90.356999999999999</v>
      </c>
      <c r="E48" s="54">
        <v>65.718999999999994</v>
      </c>
      <c r="F48" s="55">
        <v>89.186999999999998</v>
      </c>
      <c r="G48" s="56">
        <v>0.14899999999999999</v>
      </c>
      <c r="H48" s="56">
        <v>0.96115711113953628</v>
      </c>
      <c r="I48" s="54">
        <v>87.137</v>
      </c>
      <c r="J48" s="54">
        <v>91.493849999999995</v>
      </c>
      <c r="K48" s="54">
        <v>96.068542499999992</v>
      </c>
      <c r="L48" s="56">
        <v>2.5000000000000001E-2</v>
      </c>
      <c r="M48" s="57">
        <v>0.92100000000000004</v>
      </c>
    </row>
    <row r="49" spans="2:13" x14ac:dyDescent="0.35">
      <c r="B49" s="114" t="s">
        <v>52</v>
      </c>
      <c r="C49" s="127">
        <v>58.795000000000002</v>
      </c>
      <c r="D49" s="128">
        <v>90.356999999999999</v>
      </c>
      <c r="E49" s="128">
        <v>65.718999999999994</v>
      </c>
      <c r="F49" s="129">
        <v>89.186999999999998</v>
      </c>
      <c r="G49" s="130">
        <v>0.14899999999999999</v>
      </c>
      <c r="H49" s="130">
        <v>0.96099999999999997</v>
      </c>
      <c r="I49" s="128">
        <v>87.137</v>
      </c>
      <c r="J49" s="128">
        <v>91.493849999999995</v>
      </c>
      <c r="K49" s="216">
        <v>96.068542499999992</v>
      </c>
      <c r="L49" s="130">
        <v>2.5000000000000001E-2</v>
      </c>
      <c r="M49" s="130">
        <v>0.92100000000000004</v>
      </c>
    </row>
    <row r="50" spans="2:13" x14ac:dyDescent="0.35">
      <c r="B50" s="112" t="s">
        <v>54</v>
      </c>
      <c r="C50" s="54">
        <v>0</v>
      </c>
      <c r="D50" s="54">
        <v>0.19900000000000001</v>
      </c>
      <c r="E50" s="54">
        <v>5.375</v>
      </c>
      <c r="F50" s="55">
        <v>7.5</v>
      </c>
      <c r="G50" s="56">
        <v>0</v>
      </c>
      <c r="H50" s="56">
        <v>3.9E-2</v>
      </c>
      <c r="I50" s="54">
        <v>7.5</v>
      </c>
      <c r="J50" s="54">
        <v>7.875</v>
      </c>
      <c r="K50" s="54">
        <v>8.2687500000000007</v>
      </c>
      <c r="L50" s="56">
        <v>3.3000000000000002E-2</v>
      </c>
      <c r="M50" s="57">
        <v>7.9000000000000001E-2</v>
      </c>
    </row>
    <row r="51" spans="2:13" x14ac:dyDescent="0.35">
      <c r="B51" s="120" t="s">
        <v>69</v>
      </c>
      <c r="C51" s="94">
        <v>58.795000000000002</v>
      </c>
      <c r="D51" s="94">
        <v>90.555999999999997</v>
      </c>
      <c r="E51" s="94">
        <v>71.093999999999994</v>
      </c>
      <c r="F51" s="121">
        <v>96.686999999999998</v>
      </c>
      <c r="G51" s="122">
        <v>0.18</v>
      </c>
      <c r="H51" s="122">
        <v>1</v>
      </c>
      <c r="I51" s="94">
        <v>94.637</v>
      </c>
      <c r="J51" s="94">
        <v>99.368849999999995</v>
      </c>
      <c r="K51" s="95">
        <v>104.33729249999999</v>
      </c>
      <c r="L51" s="122">
        <v>2.5999999999999999E-2</v>
      </c>
      <c r="M51" s="123">
        <v>1</v>
      </c>
    </row>
    <row r="52" spans="2:13" ht="19" x14ac:dyDescent="0.35">
      <c r="B52" s="112" t="s">
        <v>70</v>
      </c>
      <c r="C52" s="54">
        <v>-36.417999999999999</v>
      </c>
      <c r="D52" s="54">
        <v>512.56500000000005</v>
      </c>
      <c r="E52" s="54">
        <v>125.643</v>
      </c>
      <c r="F52" s="55">
        <v>125.64194999999999</v>
      </c>
      <c r="G52" s="56">
        <v>-2.5110000000000001</v>
      </c>
      <c r="H52" s="56">
        <v>1</v>
      </c>
      <c r="I52" s="54">
        <v>130.41743399999999</v>
      </c>
      <c r="J52" s="54">
        <v>135.37329649199998</v>
      </c>
      <c r="K52" s="125">
        <v>140.51748175869599</v>
      </c>
      <c r="L52" s="56">
        <v>3.7999999999999999E-2</v>
      </c>
      <c r="M52" s="57">
        <v>1</v>
      </c>
    </row>
    <row r="53" spans="2:13" x14ac:dyDescent="0.35">
      <c r="B53" s="114" t="s">
        <v>74</v>
      </c>
      <c r="C53" s="127">
        <v>-36.417999999999999</v>
      </c>
      <c r="D53" s="128">
        <v>512.56500000000005</v>
      </c>
      <c r="E53" s="128">
        <v>125.643</v>
      </c>
      <c r="F53" s="129">
        <v>125.64194999999999</v>
      </c>
      <c r="G53" s="130">
        <v>-2.5110000000000001</v>
      </c>
      <c r="H53" s="130">
        <v>1</v>
      </c>
      <c r="I53" s="128">
        <v>130.41743399999999</v>
      </c>
      <c r="J53" s="128">
        <v>135.37329649199998</v>
      </c>
      <c r="K53" s="128">
        <v>140.51748175869599</v>
      </c>
      <c r="L53" s="130">
        <v>3.7999999999999999E-2</v>
      </c>
      <c r="M53" s="130">
        <v>1</v>
      </c>
    </row>
    <row r="54" spans="2:13" ht="19" x14ac:dyDescent="0.35">
      <c r="B54" s="112" t="s">
        <v>75</v>
      </c>
      <c r="C54" s="54">
        <v>26.443999999999999</v>
      </c>
      <c r="D54" s="54">
        <v>0</v>
      </c>
      <c r="E54" s="54">
        <v>0</v>
      </c>
      <c r="F54" s="55">
        <v>0</v>
      </c>
      <c r="G54" s="56">
        <v>-1</v>
      </c>
      <c r="H54" s="56">
        <v>0</v>
      </c>
      <c r="I54" s="54">
        <v>0</v>
      </c>
      <c r="J54" s="54">
        <v>0</v>
      </c>
      <c r="K54" s="125">
        <v>0</v>
      </c>
      <c r="L54" s="56">
        <v>0</v>
      </c>
      <c r="M54" s="57">
        <v>0</v>
      </c>
    </row>
    <row r="55" spans="2:13" x14ac:dyDescent="0.35">
      <c r="B55" s="114" t="s">
        <v>174</v>
      </c>
      <c r="C55" s="127">
        <v>26.443999999999999</v>
      </c>
      <c r="D55" s="128">
        <v>0</v>
      </c>
      <c r="E55" s="128">
        <v>0</v>
      </c>
      <c r="F55" s="129">
        <v>0</v>
      </c>
      <c r="G55" s="130">
        <v>-1</v>
      </c>
      <c r="H55" s="130">
        <v>0</v>
      </c>
      <c r="I55" s="128">
        <v>0</v>
      </c>
      <c r="J55" s="128">
        <v>0</v>
      </c>
      <c r="K55" s="128">
        <v>0</v>
      </c>
      <c r="L55" s="130">
        <v>0</v>
      </c>
      <c r="M55" s="130">
        <v>0</v>
      </c>
    </row>
    <row r="56" spans="2:13" ht="19" x14ac:dyDescent="0.35">
      <c r="B56" s="131" t="s">
        <v>77</v>
      </c>
      <c r="C56" s="132">
        <v>8.7109999999999879</v>
      </c>
      <c r="D56" s="132">
        <v>477.67700000000008</v>
      </c>
      <c r="E56" s="132">
        <v>140.59300000000002</v>
      </c>
      <c r="F56" s="133">
        <v>129.66895</v>
      </c>
      <c r="G56" s="134">
        <v>1.46</v>
      </c>
      <c r="H56" s="134">
        <v>2.6589999999999998</v>
      </c>
      <c r="I56" s="132">
        <v>166.49443399999998</v>
      </c>
      <c r="J56" s="132">
        <v>173.25414649199996</v>
      </c>
      <c r="K56" s="135">
        <v>180.29237425869601</v>
      </c>
      <c r="L56" s="134">
        <v>0.11600000000000001</v>
      </c>
      <c r="M56" s="136">
        <v>1</v>
      </c>
    </row>
    <row r="57" spans="2:13" x14ac:dyDescent="0.35">
      <c r="B57" s="47"/>
      <c r="C57" s="65"/>
      <c r="D57" s="65"/>
      <c r="E57" s="65"/>
      <c r="F57" s="65"/>
      <c r="G57" s="137"/>
      <c r="H57" s="137"/>
      <c r="I57" s="65"/>
      <c r="J57" s="65"/>
      <c r="K57" s="65"/>
      <c r="L57" s="137"/>
      <c r="M57" s="137"/>
    </row>
    <row r="58" spans="2:13" x14ac:dyDescent="0.35">
      <c r="B58" s="47" t="s">
        <v>78</v>
      </c>
      <c r="C58" s="65"/>
      <c r="D58" s="65"/>
      <c r="E58" s="65"/>
      <c r="F58" s="65"/>
      <c r="G58" s="138"/>
      <c r="H58" s="138"/>
      <c r="I58" s="65"/>
      <c r="J58" s="65"/>
      <c r="K58" s="65"/>
      <c r="L58" s="138"/>
      <c r="M58" s="138"/>
    </row>
    <row r="59" spans="2:13" x14ac:dyDescent="0.35">
      <c r="B59" s="58" t="s">
        <v>136</v>
      </c>
      <c r="C59" s="65">
        <v>622.76900000000001</v>
      </c>
      <c r="D59" s="65">
        <v>123.699</v>
      </c>
      <c r="E59" s="65">
        <v>0</v>
      </c>
      <c r="F59" s="113">
        <v>654.30600000000004</v>
      </c>
      <c r="G59" s="67">
        <v>1.7000000000000001E-2</v>
      </c>
      <c r="H59" s="67">
        <v>0.52900000000000003</v>
      </c>
      <c r="I59" s="65">
        <v>641.62599999999998</v>
      </c>
      <c r="J59" s="65">
        <v>672.42404799999997</v>
      </c>
      <c r="K59" s="65">
        <v>702.68313015999991</v>
      </c>
      <c r="L59" s="67">
        <v>2.4E-2</v>
      </c>
      <c r="M59" s="142">
        <v>0.94499999999999995</v>
      </c>
    </row>
    <row r="60" spans="2:13" x14ac:dyDescent="0.35">
      <c r="B60" s="58" t="s">
        <v>175</v>
      </c>
      <c r="C60" s="65">
        <v>0</v>
      </c>
      <c r="D60" s="65">
        <v>0</v>
      </c>
      <c r="E60" s="65">
        <v>4.8819999999999997</v>
      </c>
      <c r="F60" s="113">
        <v>0</v>
      </c>
      <c r="G60" s="67">
        <v>0</v>
      </c>
      <c r="H60" s="67">
        <v>2E-3</v>
      </c>
      <c r="I60" s="65">
        <v>0</v>
      </c>
      <c r="J60" s="65">
        <v>0</v>
      </c>
      <c r="K60" s="65">
        <v>0</v>
      </c>
      <c r="L60" s="67">
        <v>0</v>
      </c>
      <c r="M60" s="142">
        <v>0</v>
      </c>
    </row>
    <row r="61" spans="2:13" x14ac:dyDescent="0.35">
      <c r="B61" s="58" t="s">
        <v>81</v>
      </c>
      <c r="C61" s="65">
        <v>2.887</v>
      </c>
      <c r="D61" s="65">
        <v>40.621000000000002</v>
      </c>
      <c r="E61" s="65">
        <v>42.103999999999999</v>
      </c>
      <c r="F61" s="113">
        <v>12.231999999999999</v>
      </c>
      <c r="G61" s="67">
        <v>0.61799999999999999</v>
      </c>
      <c r="H61" s="67">
        <v>3.6999999999999998E-2</v>
      </c>
      <c r="I61" s="65">
        <v>12.779993599999999</v>
      </c>
      <c r="J61" s="65">
        <v>13.355093312000001</v>
      </c>
      <c r="K61" s="65">
        <v>13.95607251104</v>
      </c>
      <c r="L61" s="67">
        <v>4.4999999999999998E-2</v>
      </c>
      <c r="M61" s="142">
        <v>1.9E-2</v>
      </c>
    </row>
    <row r="62" spans="2:13" x14ac:dyDescent="0.35">
      <c r="B62" s="58" t="s">
        <v>82</v>
      </c>
      <c r="C62" s="65">
        <v>8.7110000000000003</v>
      </c>
      <c r="D62" s="65">
        <v>486.38799999999998</v>
      </c>
      <c r="E62" s="65">
        <v>626.98099999999999</v>
      </c>
      <c r="F62" s="113">
        <v>25</v>
      </c>
      <c r="G62" s="67">
        <v>0.42099999999999999</v>
      </c>
      <c r="H62" s="67">
        <v>0.432</v>
      </c>
      <c r="I62" s="65">
        <v>26.12</v>
      </c>
      <c r="J62" s="65">
        <v>25.37</v>
      </c>
      <c r="K62" s="65">
        <v>26.511650000000003</v>
      </c>
      <c r="L62" s="67">
        <v>0.02</v>
      </c>
      <c r="M62" s="142">
        <v>3.5999999999999997E-2</v>
      </c>
    </row>
    <row r="63" spans="2:13" x14ac:dyDescent="0.35">
      <c r="B63" s="81" t="s">
        <v>83</v>
      </c>
      <c r="C63" s="94">
        <v>634.36699999999996</v>
      </c>
      <c r="D63" s="94">
        <v>650.70799999999997</v>
      </c>
      <c r="E63" s="94">
        <v>673.96699999999998</v>
      </c>
      <c r="F63" s="121">
        <v>691.53800000000001</v>
      </c>
      <c r="G63" s="122">
        <v>2.9000000000000001E-2</v>
      </c>
      <c r="H63" s="122">
        <v>1</v>
      </c>
      <c r="I63" s="94">
        <v>680.52599359999999</v>
      </c>
      <c r="J63" s="94">
        <v>711.14914131199998</v>
      </c>
      <c r="K63" s="94">
        <v>743.15085267103996</v>
      </c>
      <c r="L63" s="122">
        <v>2.4E-2</v>
      </c>
      <c r="M63" s="123">
        <v>1</v>
      </c>
    </row>
    <row r="64" spans="2:13" x14ac:dyDescent="0.35">
      <c r="B64" s="58" t="s">
        <v>84</v>
      </c>
      <c r="C64" s="65">
        <v>598.75900000000001</v>
      </c>
      <c r="D64" s="65">
        <v>645.15</v>
      </c>
      <c r="E64" s="65">
        <v>650.73800000000006</v>
      </c>
      <c r="F64" s="113">
        <v>622.33699999999999</v>
      </c>
      <c r="G64" s="67">
        <v>1.2999999999999999E-2</v>
      </c>
      <c r="H64" s="67">
        <v>0.95</v>
      </c>
      <c r="I64" s="65">
        <v>608.22500000000002</v>
      </c>
      <c r="J64" s="65">
        <v>635.59512500000005</v>
      </c>
      <c r="K64" s="65">
        <v>664.196905625</v>
      </c>
      <c r="L64" s="67">
        <v>2.1999999999999999E-2</v>
      </c>
      <c r="M64" s="142">
        <v>0.89500000000000002</v>
      </c>
    </row>
    <row r="65" spans="2:13" x14ac:dyDescent="0.35">
      <c r="B65" s="148" t="s">
        <v>86</v>
      </c>
      <c r="C65" s="65">
        <v>1.7270000000000001</v>
      </c>
      <c r="D65" s="65">
        <v>4.6900000000000004</v>
      </c>
      <c r="E65" s="65">
        <v>18.356999999999999</v>
      </c>
      <c r="F65" s="113">
        <v>0.1</v>
      </c>
      <c r="G65" s="67">
        <v>-0.61299999999999999</v>
      </c>
      <c r="H65" s="67">
        <v>8.9999999999999993E-3</v>
      </c>
      <c r="I65" s="65">
        <v>0.10448</v>
      </c>
      <c r="J65" s="65">
        <v>0.1091816</v>
      </c>
      <c r="K65" s="65">
        <v>0.11409477200000001</v>
      </c>
      <c r="L65" s="67">
        <v>4.4999999999999998E-2</v>
      </c>
      <c r="M65" s="142">
        <v>0</v>
      </c>
    </row>
    <row r="66" spans="2:13" x14ac:dyDescent="0.35">
      <c r="B66" s="148" t="s">
        <v>87</v>
      </c>
      <c r="C66" s="65">
        <v>2.5999999999999999E-2</v>
      </c>
      <c r="D66" s="65">
        <v>0.41899999999999998</v>
      </c>
      <c r="E66" s="65">
        <v>0</v>
      </c>
      <c r="F66" s="113">
        <v>1.8140000000000001</v>
      </c>
      <c r="G66" s="67">
        <v>3.117</v>
      </c>
      <c r="H66" s="67">
        <v>1E-3</v>
      </c>
      <c r="I66" s="65">
        <v>1.8952671999999999</v>
      </c>
      <c r="J66" s="65">
        <v>1.980554224</v>
      </c>
      <c r="K66" s="65">
        <v>2.0696791640800001</v>
      </c>
      <c r="L66" s="67">
        <v>4.4999999999999998E-2</v>
      </c>
      <c r="M66" s="142">
        <v>3.0000000000000001E-3</v>
      </c>
    </row>
    <row r="67" spans="2:13" x14ac:dyDescent="0.35">
      <c r="B67" s="148" t="s">
        <v>179</v>
      </c>
      <c r="C67" s="65">
        <v>33.854999999999997</v>
      </c>
      <c r="D67" s="65">
        <v>0.44900000000000001</v>
      </c>
      <c r="E67" s="65">
        <v>4.8719999999999999</v>
      </c>
      <c r="F67" s="113">
        <v>67.287000000000006</v>
      </c>
      <c r="G67" s="67">
        <v>0.25700000000000001</v>
      </c>
      <c r="H67" s="67">
        <v>0.04</v>
      </c>
      <c r="I67" s="65">
        <v>70.301457599999992</v>
      </c>
      <c r="J67" s="65">
        <v>73.46502319199999</v>
      </c>
      <c r="K67" s="65">
        <v>76.770949235640003</v>
      </c>
      <c r="L67" s="67">
        <v>4.4999999999999998E-2</v>
      </c>
      <c r="M67" s="142">
        <v>0.10199999999999999</v>
      </c>
    </row>
    <row r="68" spans="2:13" x14ac:dyDescent="0.35">
      <c r="B68" s="81" t="s">
        <v>89</v>
      </c>
      <c r="C68" s="94">
        <v>634.36699999999996</v>
      </c>
      <c r="D68" s="94">
        <v>650.70799999999997</v>
      </c>
      <c r="E68" s="94">
        <v>673.96699999999998</v>
      </c>
      <c r="F68" s="121">
        <v>691.53800000000001</v>
      </c>
      <c r="G68" s="122">
        <v>2.9000000000000001E-2</v>
      </c>
      <c r="H68" s="122">
        <v>1</v>
      </c>
      <c r="I68" s="94">
        <v>680.52620479999996</v>
      </c>
      <c r="J68" s="94">
        <v>711.1498840160001</v>
      </c>
      <c r="K68" s="94">
        <v>743.15162879672005</v>
      </c>
      <c r="L68" s="122">
        <v>2.4E-2</v>
      </c>
      <c r="M68" s="123">
        <v>1</v>
      </c>
    </row>
    <row r="69" spans="2:13" x14ac:dyDescent="0.35">
      <c r="B69" s="149"/>
      <c r="C69" s="150"/>
      <c r="D69" s="150"/>
      <c r="E69" s="151"/>
      <c r="F69" s="151"/>
      <c r="G69" s="151"/>
      <c r="H69" s="151"/>
      <c r="I69" s="151"/>
      <c r="J69" s="151"/>
      <c r="K69" s="152"/>
      <c r="L69" s="152"/>
      <c r="M69" s="152"/>
    </row>
    <row r="70" spans="2:13" x14ac:dyDescent="0.35">
      <c r="B70" s="153"/>
      <c r="C70" s="153"/>
      <c r="D70" s="153"/>
      <c r="E70" s="153"/>
      <c r="F70" s="153"/>
      <c r="G70" s="153"/>
      <c r="H70" s="153"/>
      <c r="I70" s="153"/>
      <c r="J70" s="153"/>
      <c r="K70" s="153"/>
      <c r="L70" s="154"/>
      <c r="M70" s="155"/>
    </row>
    <row r="71" spans="2:13" x14ac:dyDescent="0.35">
      <c r="B71" s="156"/>
      <c r="C71" s="157"/>
      <c r="D71" s="54"/>
      <c r="E71" s="54"/>
      <c r="F71" s="158"/>
      <c r="G71" s="158"/>
      <c r="H71" s="158"/>
      <c r="I71" s="54"/>
      <c r="J71" s="159"/>
      <c r="K71" s="154"/>
      <c r="L71" s="154"/>
      <c r="M71" s="154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C7691-D810-4CB8-955B-AAC3D9F04381}">
  <dimension ref="B1:U8"/>
  <sheetViews>
    <sheetView showGridLines="0" workbookViewId="0">
      <selection activeCell="I14" sqref="I14"/>
    </sheetView>
  </sheetViews>
  <sheetFormatPr defaultRowHeight="14.5" x14ac:dyDescent="0.35"/>
  <cols>
    <col min="1" max="1" width="2.6328125" customWidth="1"/>
    <col min="2" max="2" width="18" customWidth="1"/>
  </cols>
  <sheetData>
    <row r="1" spans="2:21" x14ac:dyDescent="0.35">
      <c r="B1" s="5" t="s">
        <v>23</v>
      </c>
    </row>
    <row r="2" spans="2:21" x14ac:dyDescent="0.35">
      <c r="B2" s="297" t="s">
        <v>190</v>
      </c>
      <c r="C2" s="282"/>
      <c r="D2" s="282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</row>
    <row r="3" spans="2:21" x14ac:dyDescent="0.35">
      <c r="B3" s="312"/>
      <c r="C3" s="313"/>
      <c r="D3" s="313"/>
      <c r="E3" s="314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250"/>
      <c r="T3" s="298"/>
      <c r="U3" s="299"/>
    </row>
    <row r="4" spans="2:21" x14ac:dyDescent="0.35">
      <c r="B4" s="261" t="s">
        <v>304</v>
      </c>
      <c r="C4" s="251"/>
      <c r="D4" s="252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298"/>
      <c r="U4" s="299"/>
    </row>
    <row r="5" spans="2:21" x14ac:dyDescent="0.35">
      <c r="B5" s="253"/>
      <c r="C5" s="254"/>
      <c r="D5" s="255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256"/>
      <c r="U5" s="256"/>
    </row>
    <row r="6" spans="2:21" x14ac:dyDescent="0.35">
      <c r="B6" s="257"/>
      <c r="C6" s="258"/>
      <c r="D6" s="258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60"/>
      <c r="U6" s="260"/>
    </row>
    <row r="7" spans="2:21" x14ac:dyDescent="0.35">
      <c r="B7" s="249"/>
      <c r="C7" s="209"/>
      <c r="D7" s="209"/>
      <c r="E7" s="209"/>
      <c r="F7" s="209"/>
      <c r="G7" s="209"/>
      <c r="H7" s="209"/>
      <c r="I7" s="210"/>
      <c r="J7" s="210"/>
      <c r="K7" s="209"/>
      <c r="L7" s="210"/>
      <c r="M7" s="210"/>
      <c r="N7" s="209"/>
      <c r="O7" s="210"/>
      <c r="P7" s="210"/>
      <c r="Q7" s="209"/>
      <c r="R7" s="210"/>
      <c r="S7" s="210"/>
      <c r="T7" s="211"/>
      <c r="U7" s="211"/>
    </row>
    <row r="8" spans="2:21" x14ac:dyDescent="0.35"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F1637-8965-4E69-925C-EBA16D1CF9F2}">
  <dimension ref="B1:AB11"/>
  <sheetViews>
    <sheetView showGridLines="0" workbookViewId="0">
      <selection activeCell="L11" sqref="L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23</v>
      </c>
      <c r="AB1">
        <f>SUMPRODUCT(LEN(B2)-LEN(SUBSTITUTE(B2,{1,2,3,4,5,6,7,8,9,0},"")))</f>
        <v>4</v>
      </c>
    </row>
    <row r="2" spans="2:28" x14ac:dyDescent="0.35">
      <c r="B2" s="269" t="s">
        <v>191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28" ht="22" x14ac:dyDescent="0.35">
      <c r="B3" s="1"/>
      <c r="C3" s="2"/>
      <c r="D3" s="3"/>
      <c r="E3" s="270" t="s">
        <v>1</v>
      </c>
      <c r="F3" s="271"/>
      <c r="G3" s="272"/>
      <c r="H3" s="4" t="s">
        <v>2</v>
      </c>
      <c r="I3" s="273" t="s">
        <v>3</v>
      </c>
      <c r="J3" s="274"/>
      <c r="K3" s="274"/>
    </row>
    <row r="4" spans="2:28" ht="22" x14ac:dyDescent="0.35">
      <c r="B4" s="218" t="s">
        <v>4</v>
      </c>
      <c r="C4" s="219" t="s">
        <v>5</v>
      </c>
      <c r="D4" s="219" t="s">
        <v>267</v>
      </c>
      <c r="E4" s="220" t="s">
        <v>6</v>
      </c>
      <c r="F4" s="220" t="s">
        <v>7</v>
      </c>
      <c r="G4" s="220" t="s">
        <v>8</v>
      </c>
      <c r="H4" s="220" t="s">
        <v>9</v>
      </c>
      <c r="I4" s="220" t="s">
        <v>10</v>
      </c>
      <c r="J4" s="220" t="s">
        <v>11</v>
      </c>
      <c r="K4" s="221" t="s">
        <v>12</v>
      </c>
    </row>
    <row r="5" spans="2:28" ht="28.5" x14ac:dyDescent="0.35">
      <c r="B5" s="225" t="s">
        <v>195</v>
      </c>
      <c r="C5" s="222" t="s">
        <v>193</v>
      </c>
      <c r="D5" s="267" t="s">
        <v>14</v>
      </c>
      <c r="E5" s="240">
        <v>6627</v>
      </c>
      <c r="F5" s="240">
        <v>6548</v>
      </c>
      <c r="G5" s="240">
        <v>7338</v>
      </c>
      <c r="H5" s="240">
        <v>10000</v>
      </c>
      <c r="I5" s="240">
        <v>13000</v>
      </c>
      <c r="J5" s="240">
        <v>15000</v>
      </c>
      <c r="K5" s="241">
        <v>17250</v>
      </c>
    </row>
    <row r="6" spans="2:28" ht="28.5" x14ac:dyDescent="0.35">
      <c r="B6" s="225" t="s">
        <v>192</v>
      </c>
      <c r="C6" s="222" t="s">
        <v>193</v>
      </c>
      <c r="D6" s="267"/>
      <c r="E6" s="240">
        <v>59755</v>
      </c>
      <c r="F6" s="240">
        <v>46866</v>
      </c>
      <c r="G6" s="240">
        <v>17473</v>
      </c>
      <c r="H6" s="240">
        <v>20968</v>
      </c>
      <c r="I6" s="240">
        <v>67238</v>
      </c>
      <c r="J6" s="240">
        <v>71945</v>
      </c>
      <c r="K6" s="241">
        <v>76981</v>
      </c>
    </row>
    <row r="7" spans="2:28" ht="19" x14ac:dyDescent="0.35">
      <c r="B7" s="225" t="s">
        <v>194</v>
      </c>
      <c r="C7" s="222" t="s">
        <v>193</v>
      </c>
      <c r="D7" s="267"/>
      <c r="E7" s="262">
        <v>201</v>
      </c>
      <c r="F7" s="262">
        <v>224</v>
      </c>
      <c r="G7" s="262">
        <v>211</v>
      </c>
      <c r="H7" s="262">
        <v>300</v>
      </c>
      <c r="I7" s="262">
        <v>400</v>
      </c>
      <c r="J7" s="262">
        <v>500</v>
      </c>
      <c r="K7" s="263">
        <v>600</v>
      </c>
    </row>
    <row r="8" spans="2:28" ht="38" x14ac:dyDescent="0.35">
      <c r="B8" s="225" t="s">
        <v>305</v>
      </c>
      <c r="C8" s="222" t="s">
        <v>34</v>
      </c>
      <c r="D8" s="267"/>
      <c r="E8" s="240">
        <v>1624</v>
      </c>
      <c r="F8" s="240">
        <v>3622</v>
      </c>
      <c r="G8" s="240">
        <v>3417</v>
      </c>
      <c r="H8" s="240">
        <v>1750</v>
      </c>
      <c r="I8" s="240">
        <v>2000</v>
      </c>
      <c r="J8" s="240">
        <v>2250</v>
      </c>
      <c r="K8" s="241">
        <v>2500</v>
      </c>
    </row>
    <row r="9" spans="2:28" ht="28.5" x14ac:dyDescent="0.35">
      <c r="B9" s="225" t="s">
        <v>306</v>
      </c>
      <c r="C9" s="267" t="s">
        <v>34</v>
      </c>
      <c r="D9" s="267"/>
      <c r="E9" s="301">
        <v>16027</v>
      </c>
      <c r="F9" s="301">
        <v>14046</v>
      </c>
      <c r="G9" s="301">
        <v>6367</v>
      </c>
      <c r="H9" s="301">
        <v>12000</v>
      </c>
      <c r="I9" s="301">
        <v>15000</v>
      </c>
      <c r="J9" s="301">
        <v>20000</v>
      </c>
      <c r="K9" s="303">
        <v>22000</v>
      </c>
    </row>
    <row r="10" spans="2:28" x14ac:dyDescent="0.35">
      <c r="B10" s="225" t="s">
        <v>307</v>
      </c>
      <c r="C10" s="267"/>
      <c r="D10" s="267"/>
      <c r="E10" s="301"/>
      <c r="F10" s="301"/>
      <c r="G10" s="301"/>
      <c r="H10" s="301"/>
      <c r="I10" s="301"/>
      <c r="J10" s="301"/>
      <c r="K10" s="303"/>
    </row>
    <row r="11" spans="2:28" x14ac:dyDescent="0.35">
      <c r="B11" s="227" t="s">
        <v>308</v>
      </c>
      <c r="C11" s="293"/>
      <c r="D11" s="293"/>
      <c r="E11" s="302"/>
      <c r="F11" s="302"/>
      <c r="G11" s="302"/>
      <c r="H11" s="302"/>
      <c r="I11" s="302"/>
      <c r="J11" s="302"/>
      <c r="K11" s="304"/>
    </row>
  </sheetData>
  <mergeCells count="12">
    <mergeCell ref="B2:K2"/>
    <mergeCell ref="E3:G3"/>
    <mergeCell ref="I3:K3"/>
    <mergeCell ref="D5:D11"/>
    <mergeCell ref="C9:C11"/>
    <mergeCell ref="E9:E11"/>
    <mergeCell ref="F9:F11"/>
    <mergeCell ref="G9:G11"/>
    <mergeCell ref="H9:H11"/>
    <mergeCell ref="I9:I11"/>
    <mergeCell ref="J9:J11"/>
    <mergeCell ref="K9:K1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3EEB7-F582-492F-B494-5B9C63E5CF88}">
  <dimension ref="B1:M7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23</v>
      </c>
    </row>
    <row r="2" spans="2:13" x14ac:dyDescent="0.35">
      <c r="B2" s="275" t="s">
        <v>196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1" x14ac:dyDescent="0.35">
      <c r="B3" s="6"/>
      <c r="C3" s="7"/>
      <c r="D3" s="8" t="s">
        <v>25</v>
      </c>
      <c r="E3" s="9"/>
      <c r="F3" s="10" t="s">
        <v>26</v>
      </c>
      <c r="G3" s="11" t="s">
        <v>27</v>
      </c>
      <c r="H3" s="11" t="s">
        <v>28</v>
      </c>
      <c r="I3" s="12" t="s">
        <v>29</v>
      </c>
      <c r="J3" s="13"/>
      <c r="K3" s="14"/>
      <c r="L3" s="11" t="s">
        <v>27</v>
      </c>
      <c r="M3" s="15" t="s">
        <v>28</v>
      </c>
    </row>
    <row r="4" spans="2:13" x14ac:dyDescent="0.35">
      <c r="B4" s="16" t="s">
        <v>30</v>
      </c>
      <c r="C4" s="17" t="s">
        <v>6</v>
      </c>
      <c r="D4" s="17" t="s">
        <v>7</v>
      </c>
      <c r="E4" s="17" t="s">
        <v>8</v>
      </c>
      <c r="F4" s="18" t="s">
        <v>9</v>
      </c>
      <c r="G4" s="276" t="s">
        <v>31</v>
      </c>
      <c r="H4" s="277"/>
      <c r="I4" s="17" t="s">
        <v>10</v>
      </c>
      <c r="J4" s="17" t="s">
        <v>11</v>
      </c>
      <c r="K4" s="17" t="s">
        <v>12</v>
      </c>
      <c r="L4" s="276" t="s">
        <v>32</v>
      </c>
      <c r="M4" s="278"/>
    </row>
    <row r="5" spans="2:13" x14ac:dyDescent="0.35">
      <c r="B5" s="19" t="s">
        <v>33</v>
      </c>
      <c r="C5" s="20">
        <v>114.32044</v>
      </c>
      <c r="D5" s="20">
        <v>116.17700000000001</v>
      </c>
      <c r="E5" s="20">
        <v>132.679</v>
      </c>
      <c r="F5" s="21">
        <v>145.333</v>
      </c>
      <c r="G5" s="22">
        <v>8.3000000000000004E-2</v>
      </c>
      <c r="H5" s="22">
        <v>0.69199999999999995</v>
      </c>
      <c r="I5" s="20">
        <v>126.768</v>
      </c>
      <c r="J5" s="20">
        <v>132.2055</v>
      </c>
      <c r="K5" s="20">
        <v>138.81577500000003</v>
      </c>
      <c r="L5" s="22">
        <v>-1.4999999999999999E-2</v>
      </c>
      <c r="M5" s="23">
        <v>0.66600000000000004</v>
      </c>
    </row>
    <row r="6" spans="2:13" x14ac:dyDescent="0.35">
      <c r="B6" s="19" t="s">
        <v>193</v>
      </c>
      <c r="C6" s="20">
        <v>42.656999999999996</v>
      </c>
      <c r="D6" s="20">
        <v>41.920999999999999</v>
      </c>
      <c r="E6" s="20">
        <v>39.326999999999998</v>
      </c>
      <c r="F6" s="21">
        <v>45.256999999999998</v>
      </c>
      <c r="G6" s="22">
        <v>0.02</v>
      </c>
      <c r="H6" s="22">
        <v>0.23100000000000001</v>
      </c>
      <c r="I6" s="20">
        <v>54.430999999999997</v>
      </c>
      <c r="J6" s="20">
        <v>56.764049999999997</v>
      </c>
      <c r="K6" s="20">
        <v>59.602252500000006</v>
      </c>
      <c r="L6" s="22">
        <v>9.6000000000000002E-2</v>
      </c>
      <c r="M6" s="24">
        <v>0.26500000000000001</v>
      </c>
    </row>
    <row r="7" spans="2:13" x14ac:dyDescent="0.35">
      <c r="B7" s="19" t="s">
        <v>34</v>
      </c>
      <c r="C7" s="20">
        <v>13.65</v>
      </c>
      <c r="D7" s="20">
        <v>14.087</v>
      </c>
      <c r="E7" s="20">
        <v>12.943</v>
      </c>
      <c r="F7" s="21">
        <v>15.331</v>
      </c>
      <c r="G7" s="22">
        <v>3.9E-2</v>
      </c>
      <c r="H7" s="22">
        <v>7.6999999999999999E-2</v>
      </c>
      <c r="I7" s="20">
        <v>13.202138461538459</v>
      </c>
      <c r="J7" s="20">
        <v>13.764595384615387</v>
      </c>
      <c r="K7" s="20">
        <v>14.452825153846154</v>
      </c>
      <c r="L7" s="22">
        <v>-1.9E-2</v>
      </c>
      <c r="M7" s="24">
        <v>7.0000000000000007E-2</v>
      </c>
    </row>
    <row r="8" spans="2:13" x14ac:dyDescent="0.35">
      <c r="B8" s="25" t="s">
        <v>35</v>
      </c>
      <c r="C8" s="26">
        <v>170.62744000000001</v>
      </c>
      <c r="D8" s="26">
        <v>172.185</v>
      </c>
      <c r="E8" s="26">
        <v>184.94900000000001</v>
      </c>
      <c r="F8" s="27">
        <v>205.92099999999999</v>
      </c>
      <c r="G8" s="28">
        <v>6.5000000000000002E-2</v>
      </c>
      <c r="H8" s="29">
        <v>1</v>
      </c>
      <c r="I8" s="26">
        <v>194.40113846153847</v>
      </c>
      <c r="J8" s="26">
        <v>202.73414538461537</v>
      </c>
      <c r="K8" s="26">
        <v>212.87085265384621</v>
      </c>
      <c r="L8" s="30">
        <v>1.0999999999999999E-2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275" t="s">
        <v>197</v>
      </c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</row>
    <row r="11" spans="2:13" ht="48.5" x14ac:dyDescent="0.35">
      <c r="B11" s="34" t="s">
        <v>37</v>
      </c>
      <c r="C11" s="35"/>
      <c r="D11" s="36" t="s">
        <v>25</v>
      </c>
      <c r="E11" s="37"/>
      <c r="F11" s="38" t="s">
        <v>26</v>
      </c>
      <c r="G11" s="39" t="s">
        <v>27</v>
      </c>
      <c r="H11" s="39" t="s">
        <v>28</v>
      </c>
      <c r="I11" s="40" t="s">
        <v>29</v>
      </c>
      <c r="J11" s="41"/>
      <c r="K11" s="42"/>
      <c r="L11" s="39" t="s">
        <v>27</v>
      </c>
      <c r="M11" s="43" t="s">
        <v>28</v>
      </c>
    </row>
    <row r="12" spans="2:13" x14ac:dyDescent="0.35">
      <c r="B12" s="44" t="s">
        <v>30</v>
      </c>
      <c r="C12" s="45" t="s">
        <v>6</v>
      </c>
      <c r="D12" s="45" t="s">
        <v>7</v>
      </c>
      <c r="E12" s="45" t="s">
        <v>8</v>
      </c>
      <c r="F12" s="46" t="s">
        <v>9</v>
      </c>
      <c r="G12" s="279" t="s">
        <v>31</v>
      </c>
      <c r="H12" s="280"/>
      <c r="I12" s="45" t="s">
        <v>10</v>
      </c>
      <c r="J12" s="45" t="s">
        <v>11</v>
      </c>
      <c r="K12" s="45" t="s">
        <v>12</v>
      </c>
      <c r="L12" s="279" t="s">
        <v>32</v>
      </c>
      <c r="M12" s="281"/>
    </row>
    <row r="13" spans="2:13" x14ac:dyDescent="0.35">
      <c r="B13" s="47" t="s">
        <v>38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39</v>
      </c>
      <c r="C14" s="54">
        <v>173.541</v>
      </c>
      <c r="D14" s="54">
        <v>153.096</v>
      </c>
      <c r="E14" s="54">
        <v>172.452</v>
      </c>
      <c r="F14" s="55">
        <v>226</v>
      </c>
      <c r="G14" s="56">
        <v>9.1999999999999998E-2</v>
      </c>
      <c r="H14" s="56">
        <v>1</v>
      </c>
      <c r="I14" s="54">
        <v>194.46899999999999</v>
      </c>
      <c r="J14" s="54">
        <v>204.19245000000001</v>
      </c>
      <c r="K14" s="54">
        <v>214.4020725</v>
      </c>
      <c r="L14" s="56">
        <v>-1.7000000000000001E-2</v>
      </c>
      <c r="M14" s="57">
        <v>1</v>
      </c>
    </row>
    <row r="15" spans="2:13" ht="19" x14ac:dyDescent="0.35">
      <c r="B15" s="58" t="s">
        <v>40</v>
      </c>
      <c r="C15" s="59">
        <v>128.46100000000001</v>
      </c>
      <c r="D15" s="60">
        <v>118.90899999999999</v>
      </c>
      <c r="E15" s="61">
        <v>144.85499999999999</v>
      </c>
      <c r="F15" s="61">
        <v>192.066</v>
      </c>
      <c r="G15" s="62">
        <v>0.14299999999999999</v>
      </c>
      <c r="H15" s="62">
        <v>0.80200000000000005</v>
      </c>
      <c r="I15" s="60">
        <v>167.09100000000001</v>
      </c>
      <c r="J15" s="60">
        <v>175.44555</v>
      </c>
      <c r="K15" s="61">
        <v>184.2178275</v>
      </c>
      <c r="L15" s="62">
        <v>-1.4E-2</v>
      </c>
      <c r="M15" s="62">
        <v>0.85699999999999998</v>
      </c>
    </row>
    <row r="16" spans="2:13" x14ac:dyDescent="0.35">
      <c r="B16" s="63" t="s">
        <v>41</v>
      </c>
      <c r="C16" s="64"/>
      <c r="D16" s="65"/>
      <c r="E16" s="66"/>
      <c r="F16" s="66"/>
      <c r="G16" s="67"/>
      <c r="H16" s="67"/>
      <c r="I16" s="65"/>
      <c r="J16" s="65"/>
      <c r="K16" s="66"/>
      <c r="L16" s="67"/>
      <c r="M16" s="67"/>
    </row>
    <row r="17" spans="2:13" x14ac:dyDescent="0.35">
      <c r="B17" s="63" t="s">
        <v>42</v>
      </c>
      <c r="C17" s="68">
        <v>53.423000000000002</v>
      </c>
      <c r="D17" s="69">
        <v>53.887999999999998</v>
      </c>
      <c r="E17" s="70">
        <v>58.396999999999998</v>
      </c>
      <c r="F17" s="70">
        <v>77.863</v>
      </c>
      <c r="G17" s="71">
        <v>0.13400000000000001</v>
      </c>
      <c r="H17" s="71">
        <v>0.33600000000000002</v>
      </c>
      <c r="I17" s="69">
        <v>76.888999999999996</v>
      </c>
      <c r="J17" s="69">
        <v>80.733449999999991</v>
      </c>
      <c r="K17" s="70">
        <v>84.770122499999999</v>
      </c>
      <c r="L17" s="71">
        <v>2.9000000000000001E-2</v>
      </c>
      <c r="M17" s="71">
        <v>0.38300000000000001</v>
      </c>
    </row>
    <row r="18" spans="2:13" x14ac:dyDescent="0.35">
      <c r="B18" s="72" t="s">
        <v>118</v>
      </c>
      <c r="C18" s="68">
        <v>53.423000000000002</v>
      </c>
      <c r="D18" s="69">
        <v>53.887999999999998</v>
      </c>
      <c r="E18" s="70">
        <v>58.396999999999998</v>
      </c>
      <c r="F18" s="70">
        <v>77.863</v>
      </c>
      <c r="G18" s="71">
        <v>0.13400000000000001</v>
      </c>
      <c r="H18" s="71">
        <v>0.33600000000000002</v>
      </c>
      <c r="I18" s="69">
        <v>76.888999999999996</v>
      </c>
      <c r="J18" s="69">
        <v>80.733449999999991</v>
      </c>
      <c r="K18" s="70">
        <v>84.770122499999999</v>
      </c>
      <c r="L18" s="71">
        <v>2.9000000000000001E-2</v>
      </c>
      <c r="M18" s="71">
        <v>0.38300000000000001</v>
      </c>
    </row>
    <row r="19" spans="2:13" x14ac:dyDescent="0.35">
      <c r="B19" s="63" t="s">
        <v>44</v>
      </c>
      <c r="C19" s="68">
        <v>75.037999999999997</v>
      </c>
      <c r="D19" s="69">
        <v>65.021000000000001</v>
      </c>
      <c r="E19" s="70">
        <v>86.457999999999998</v>
      </c>
      <c r="F19" s="70">
        <v>114.203</v>
      </c>
      <c r="G19" s="71">
        <v>0.15</v>
      </c>
      <c r="H19" s="71">
        <v>0.46600000000000003</v>
      </c>
      <c r="I19" s="69">
        <v>90.201999999999998</v>
      </c>
      <c r="J19" s="69">
        <v>94.712100000000007</v>
      </c>
      <c r="K19" s="70">
        <v>99.447704999999985</v>
      </c>
      <c r="L19" s="71">
        <v>-4.4999999999999998E-2</v>
      </c>
      <c r="M19" s="71">
        <v>0.47399999999999998</v>
      </c>
    </row>
    <row r="20" spans="2:13" x14ac:dyDescent="0.35">
      <c r="B20" s="72" t="s">
        <v>198</v>
      </c>
      <c r="C20" s="68">
        <v>28.65</v>
      </c>
      <c r="D20" s="69">
        <v>21.428000000000001</v>
      </c>
      <c r="E20" s="70">
        <v>37.353000000000002</v>
      </c>
      <c r="F20" s="70">
        <v>50.997</v>
      </c>
      <c r="G20" s="71">
        <v>0.21199999999999999</v>
      </c>
      <c r="H20" s="71">
        <v>0.187</v>
      </c>
      <c r="I20" s="69">
        <v>65.337000000000003</v>
      </c>
      <c r="J20" s="69">
        <v>68.603850000000008</v>
      </c>
      <c r="K20" s="70">
        <v>72.034042499999998</v>
      </c>
      <c r="L20" s="71">
        <v>0.122</v>
      </c>
      <c r="M20" s="71">
        <v>0.308</v>
      </c>
    </row>
    <row r="21" spans="2:13" x14ac:dyDescent="0.35">
      <c r="B21" s="72" t="s">
        <v>199</v>
      </c>
      <c r="C21" s="68">
        <v>41.267000000000003</v>
      </c>
      <c r="D21" s="69">
        <v>43.593000000000004</v>
      </c>
      <c r="E21" s="70">
        <v>49.104999999999997</v>
      </c>
      <c r="F21" s="70">
        <v>63.206000000000003</v>
      </c>
      <c r="G21" s="71">
        <v>0.153</v>
      </c>
      <c r="H21" s="71">
        <v>0.27200000000000002</v>
      </c>
      <c r="I21" s="69">
        <v>24.864999999999998</v>
      </c>
      <c r="J21" s="69">
        <v>26.108250000000002</v>
      </c>
      <c r="K21" s="70">
        <v>27.413662499999997</v>
      </c>
      <c r="L21" s="71">
        <v>-0.24299999999999999</v>
      </c>
      <c r="M21" s="71">
        <v>0.16600000000000001</v>
      </c>
    </row>
    <row r="22" spans="2:13" x14ac:dyDescent="0.35">
      <c r="B22" s="72" t="s">
        <v>200</v>
      </c>
      <c r="C22" s="68">
        <v>5.1210000000000004</v>
      </c>
      <c r="D22" s="69">
        <v>0</v>
      </c>
      <c r="E22" s="70">
        <v>0</v>
      </c>
      <c r="F22" s="70">
        <v>0</v>
      </c>
      <c r="G22" s="71">
        <v>-1</v>
      </c>
      <c r="H22" s="71">
        <v>7.0000000000000001E-3</v>
      </c>
      <c r="I22" s="69">
        <v>0</v>
      </c>
      <c r="J22" s="69">
        <v>0</v>
      </c>
      <c r="K22" s="70">
        <v>0</v>
      </c>
      <c r="L22" s="71">
        <v>0</v>
      </c>
      <c r="M22" s="71">
        <v>0</v>
      </c>
    </row>
    <row r="23" spans="2:13" x14ac:dyDescent="0.35">
      <c r="B23" s="58" t="s">
        <v>46</v>
      </c>
      <c r="C23" s="73">
        <v>45.08</v>
      </c>
      <c r="D23" s="74">
        <v>34.186999999999998</v>
      </c>
      <c r="E23" s="75">
        <v>27.597000000000001</v>
      </c>
      <c r="F23" s="75">
        <v>33.933999999999997</v>
      </c>
      <c r="G23" s="76">
        <v>-0.09</v>
      </c>
      <c r="H23" s="76">
        <v>0.19800000000000001</v>
      </c>
      <c r="I23" s="74">
        <v>27.378</v>
      </c>
      <c r="J23" s="74">
        <v>28.7469</v>
      </c>
      <c r="K23" s="75">
        <v>30.184245000000001</v>
      </c>
      <c r="L23" s="76">
        <v>-3.7999999999999999E-2</v>
      </c>
      <c r="M23" s="76">
        <v>0.14299999999999999</v>
      </c>
    </row>
    <row r="24" spans="2:13" x14ac:dyDescent="0.35">
      <c r="B24" s="81" t="s">
        <v>48</v>
      </c>
      <c r="C24" s="82">
        <v>173.541</v>
      </c>
      <c r="D24" s="82">
        <v>153.096</v>
      </c>
      <c r="E24" s="83">
        <v>172.452</v>
      </c>
      <c r="F24" s="83">
        <v>226</v>
      </c>
      <c r="G24" s="84">
        <v>9.1999999999999998E-2</v>
      </c>
      <c r="H24" s="84">
        <v>1</v>
      </c>
      <c r="I24" s="82">
        <v>194.46899999999999</v>
      </c>
      <c r="J24" s="82">
        <v>204.19245000000001</v>
      </c>
      <c r="K24" s="83">
        <v>214.4020725</v>
      </c>
      <c r="L24" s="84">
        <v>-1.7000000000000001E-2</v>
      </c>
      <c r="M24" s="85">
        <v>1</v>
      </c>
    </row>
    <row r="25" spans="2:13" x14ac:dyDescent="0.35">
      <c r="B25" s="47" t="s">
        <v>49</v>
      </c>
      <c r="C25" s="86"/>
      <c r="D25" s="86"/>
      <c r="E25" s="86"/>
      <c r="F25" s="87"/>
      <c r="G25" s="88"/>
      <c r="H25" s="88"/>
      <c r="I25" s="86"/>
      <c r="J25" s="86"/>
      <c r="K25" s="86"/>
      <c r="L25" s="88"/>
      <c r="M25" s="89"/>
    </row>
    <row r="26" spans="2:13" x14ac:dyDescent="0.35">
      <c r="B26" s="47" t="s">
        <v>50</v>
      </c>
      <c r="C26" s="54">
        <v>170.62744000000001</v>
      </c>
      <c r="D26" s="54">
        <v>172.18500000000003</v>
      </c>
      <c r="E26" s="54">
        <v>184.94900000000001</v>
      </c>
      <c r="F26" s="55">
        <v>205.92099999999996</v>
      </c>
      <c r="G26" s="90">
        <v>6.5000000000000002E-2</v>
      </c>
      <c r="H26" s="90">
        <v>1</v>
      </c>
      <c r="I26" s="54">
        <v>194.40113846153847</v>
      </c>
      <c r="J26" s="54">
        <v>202.73414538461535</v>
      </c>
      <c r="K26" s="54">
        <v>212.87085265384616</v>
      </c>
      <c r="L26" s="90">
        <v>1.0999999999999999E-2</v>
      </c>
      <c r="M26" s="91">
        <v>1</v>
      </c>
    </row>
    <row r="27" spans="2:13" x14ac:dyDescent="0.35">
      <c r="B27" s="58" t="s">
        <v>51</v>
      </c>
      <c r="C27" s="59">
        <v>101.913</v>
      </c>
      <c r="D27" s="60">
        <v>97.176000000000002</v>
      </c>
      <c r="E27" s="61">
        <v>100.44499999999999</v>
      </c>
      <c r="F27" s="61">
        <v>130.00299999999999</v>
      </c>
      <c r="G27" s="62">
        <v>8.5000000000000006E-2</v>
      </c>
      <c r="H27" s="62">
        <v>0.58399999999999996</v>
      </c>
      <c r="I27" s="60">
        <v>127.902</v>
      </c>
      <c r="J27" s="60">
        <v>134.2971</v>
      </c>
      <c r="K27" s="61">
        <v>141.011955</v>
      </c>
      <c r="L27" s="62">
        <v>2.7E-2</v>
      </c>
      <c r="M27" s="62">
        <v>0.65400000000000003</v>
      </c>
    </row>
    <row r="28" spans="2:13" x14ac:dyDescent="0.35">
      <c r="B28" s="58" t="s">
        <v>52</v>
      </c>
      <c r="C28" s="64">
        <v>66.104439999999997</v>
      </c>
      <c r="D28" s="65">
        <v>69.977000000000004</v>
      </c>
      <c r="E28" s="66">
        <v>79.430000000000007</v>
      </c>
      <c r="F28" s="66">
        <v>70.688000000000002</v>
      </c>
      <c r="G28" s="67">
        <v>2.3E-2</v>
      </c>
      <c r="H28" s="67">
        <v>0.39200000000000002</v>
      </c>
      <c r="I28" s="65">
        <v>60.677138461538469</v>
      </c>
      <c r="J28" s="65">
        <v>62.323945384615357</v>
      </c>
      <c r="K28" s="66">
        <v>65.440142653846152</v>
      </c>
      <c r="L28" s="67">
        <v>-2.5000000000000001E-2</v>
      </c>
      <c r="M28" s="67">
        <v>0.318</v>
      </c>
    </row>
    <row r="29" spans="2:13" x14ac:dyDescent="0.35">
      <c r="B29" s="58" t="s">
        <v>53</v>
      </c>
      <c r="C29" s="73">
        <v>2.61</v>
      </c>
      <c r="D29" s="74">
        <v>5.032</v>
      </c>
      <c r="E29" s="75">
        <v>5.0739999999999998</v>
      </c>
      <c r="F29" s="75">
        <v>5.23</v>
      </c>
      <c r="G29" s="76">
        <v>0.26100000000000001</v>
      </c>
      <c r="H29" s="76">
        <v>2.4E-2</v>
      </c>
      <c r="I29" s="74">
        <v>5.8220000000000001</v>
      </c>
      <c r="J29" s="74">
        <v>6.1131000000000002</v>
      </c>
      <c r="K29" s="75">
        <v>6.418755</v>
      </c>
      <c r="L29" s="76">
        <v>7.0999999999999994E-2</v>
      </c>
      <c r="M29" s="76">
        <v>2.9000000000000001E-2</v>
      </c>
    </row>
    <row r="30" spans="2:13" x14ac:dyDescent="0.35">
      <c r="B30" s="81" t="s">
        <v>55</v>
      </c>
      <c r="C30" s="94">
        <v>170.62744000000001</v>
      </c>
      <c r="D30" s="94">
        <v>172.18500000000003</v>
      </c>
      <c r="E30" s="95">
        <v>184.94900000000001</v>
      </c>
      <c r="F30" s="95">
        <v>205.92099999999996</v>
      </c>
      <c r="G30" s="84">
        <v>6.5000000000000002E-2</v>
      </c>
      <c r="H30" s="84">
        <v>1</v>
      </c>
      <c r="I30" s="94">
        <v>194.40113846153847</v>
      </c>
      <c r="J30" s="94">
        <v>202.73414538461535</v>
      </c>
      <c r="K30" s="95">
        <v>212.87085265384616</v>
      </c>
      <c r="L30" s="84">
        <v>1.0999999999999999E-2</v>
      </c>
      <c r="M30" s="85">
        <v>1</v>
      </c>
    </row>
    <row r="31" spans="2:13" x14ac:dyDescent="0.35">
      <c r="B31" s="96" t="s">
        <v>56</v>
      </c>
      <c r="C31" s="97">
        <v>2.9</v>
      </c>
      <c r="D31" s="97">
        <v>-19.100000000000001</v>
      </c>
      <c r="E31" s="98">
        <v>-12.5</v>
      </c>
      <c r="F31" s="98">
        <v>20.100000000000001</v>
      </c>
      <c r="G31" s="99">
        <v>0.90700000000000003</v>
      </c>
      <c r="H31" s="99"/>
      <c r="I31" s="97">
        <v>0</v>
      </c>
      <c r="J31" s="97">
        <v>1.5</v>
      </c>
      <c r="K31" s="98">
        <v>1.5</v>
      </c>
      <c r="L31" s="99">
        <v>-0.57899999999999996</v>
      </c>
      <c r="M31" s="100"/>
    </row>
    <row r="32" spans="2:13" x14ac:dyDescent="0.35">
      <c r="B32" s="47"/>
      <c r="C32" s="65"/>
      <c r="D32" s="65"/>
      <c r="E32" s="65"/>
      <c r="F32" s="65"/>
      <c r="G32" s="101"/>
      <c r="H32" s="101"/>
      <c r="I32" s="65"/>
      <c r="J32" s="65"/>
      <c r="K32" s="65"/>
      <c r="L32" s="101"/>
      <c r="M32" s="102"/>
    </row>
    <row r="33" spans="2:13" x14ac:dyDescent="0.35">
      <c r="B33" s="103" t="s">
        <v>57</v>
      </c>
      <c r="C33" s="104"/>
      <c r="D33" s="104"/>
      <c r="E33" s="104"/>
      <c r="F33" s="104"/>
      <c r="G33" s="105"/>
      <c r="H33" s="105"/>
      <c r="I33" s="104"/>
      <c r="J33" s="104"/>
      <c r="K33" s="104"/>
      <c r="L33" s="105"/>
      <c r="M33" s="105"/>
    </row>
    <row r="34" spans="2:13" x14ac:dyDescent="0.35">
      <c r="B34" s="106" t="s">
        <v>58</v>
      </c>
      <c r="C34" s="107">
        <v>14.075559999999996</v>
      </c>
      <c r="D34" s="107">
        <v>62.649000000000001</v>
      </c>
      <c r="E34" s="107">
        <v>-31.861000000000004</v>
      </c>
      <c r="F34" s="108">
        <v>20.078000000000003</v>
      </c>
      <c r="G34" s="109">
        <v>0.126</v>
      </c>
      <c r="H34" s="109">
        <v>1</v>
      </c>
      <c r="I34" s="107">
        <v>5.8916923076923524</v>
      </c>
      <c r="J34" s="107">
        <v>6.1862769230769175</v>
      </c>
      <c r="K34" s="110">
        <v>6.4955907692308017</v>
      </c>
      <c r="L34" s="109">
        <v>-0.314</v>
      </c>
      <c r="M34" s="111">
        <v>1</v>
      </c>
    </row>
    <row r="35" spans="2:13" x14ac:dyDescent="0.35">
      <c r="B35" s="112" t="s">
        <v>59</v>
      </c>
      <c r="C35" s="65"/>
      <c r="D35" s="65"/>
      <c r="E35" s="65"/>
      <c r="F35" s="113"/>
      <c r="G35" s="56"/>
      <c r="H35" s="56"/>
      <c r="I35" s="65"/>
      <c r="J35" s="65"/>
      <c r="K35" s="65"/>
      <c r="L35" s="56"/>
      <c r="M35" s="57"/>
    </row>
    <row r="36" spans="2:13" x14ac:dyDescent="0.35">
      <c r="B36" s="112" t="s">
        <v>60</v>
      </c>
      <c r="C36" s="54">
        <v>176.49799999999999</v>
      </c>
      <c r="D36" s="54">
        <v>186.79300000000001</v>
      </c>
      <c r="E36" s="54">
        <v>119.301</v>
      </c>
      <c r="F36" s="55">
        <v>225.999</v>
      </c>
      <c r="G36" s="56">
        <v>8.5999999999999993E-2</v>
      </c>
      <c r="H36" s="56">
        <v>1</v>
      </c>
      <c r="I36" s="54">
        <v>194.46899999999999</v>
      </c>
      <c r="J36" s="54">
        <v>204.19244999999998</v>
      </c>
      <c r="K36" s="54">
        <v>214.4020725</v>
      </c>
      <c r="L36" s="56">
        <v>-1.7000000000000001E-2</v>
      </c>
      <c r="M36" s="57">
        <v>1</v>
      </c>
    </row>
    <row r="37" spans="2:13" ht="19" x14ac:dyDescent="0.35">
      <c r="B37" s="114" t="s">
        <v>61</v>
      </c>
      <c r="C37" s="59">
        <v>131.41800000000001</v>
      </c>
      <c r="D37" s="60">
        <v>154.691</v>
      </c>
      <c r="E37" s="60">
        <v>115.711</v>
      </c>
      <c r="F37" s="115">
        <v>203.41399999999999</v>
      </c>
      <c r="G37" s="62">
        <v>0.157</v>
      </c>
      <c r="H37" s="62">
        <v>0.86099999999999999</v>
      </c>
      <c r="I37" s="60">
        <v>189.72899999999998</v>
      </c>
      <c r="J37" s="60">
        <v>199.21544999999998</v>
      </c>
      <c r="K37" s="61">
        <v>209.17622249999999</v>
      </c>
      <c r="L37" s="62">
        <v>8.9999999999999993E-3</v>
      </c>
      <c r="M37" s="62">
        <v>0.95699999999999996</v>
      </c>
    </row>
    <row r="38" spans="2:13" x14ac:dyDescent="0.35">
      <c r="B38" s="116" t="s">
        <v>41</v>
      </c>
      <c r="C38" s="68"/>
      <c r="D38" s="69"/>
      <c r="E38" s="69"/>
      <c r="F38" s="117"/>
      <c r="G38" s="71"/>
      <c r="H38" s="71"/>
      <c r="I38" s="69"/>
      <c r="J38" s="69"/>
      <c r="K38" s="70"/>
      <c r="L38" s="71"/>
      <c r="M38" s="71"/>
    </row>
    <row r="39" spans="2:13" x14ac:dyDescent="0.35">
      <c r="B39" s="116" t="s">
        <v>42</v>
      </c>
      <c r="C39" s="68">
        <v>56.38</v>
      </c>
      <c r="D39" s="69">
        <v>53.887999999999998</v>
      </c>
      <c r="E39" s="69">
        <v>58.396999999999998</v>
      </c>
      <c r="F39" s="117">
        <v>77.863</v>
      </c>
      <c r="G39" s="71">
        <v>0.114</v>
      </c>
      <c r="H39" s="71">
        <v>0.36</v>
      </c>
      <c r="I39" s="69">
        <v>76.888999999999996</v>
      </c>
      <c r="J39" s="69">
        <v>80.733449999999991</v>
      </c>
      <c r="K39" s="70">
        <v>84.770122499999999</v>
      </c>
      <c r="L39" s="71">
        <v>2.9000000000000001E-2</v>
      </c>
      <c r="M39" s="71">
        <v>0.38300000000000001</v>
      </c>
    </row>
    <row r="40" spans="2:13" x14ac:dyDescent="0.35">
      <c r="B40" s="118" t="s">
        <v>118</v>
      </c>
      <c r="C40" s="68">
        <v>56.38</v>
      </c>
      <c r="D40" s="69">
        <v>53.887999999999998</v>
      </c>
      <c r="E40" s="69">
        <v>58.396999999999998</v>
      </c>
      <c r="F40" s="117">
        <v>77.863</v>
      </c>
      <c r="G40" s="71">
        <v>0.114</v>
      </c>
      <c r="H40" s="71">
        <v>0.36</v>
      </c>
      <c r="I40" s="69">
        <v>76.888999999999996</v>
      </c>
      <c r="J40" s="69">
        <v>80.733449999999991</v>
      </c>
      <c r="K40" s="70">
        <v>84.770122499999999</v>
      </c>
      <c r="L40" s="71">
        <v>2.9000000000000001E-2</v>
      </c>
      <c r="M40" s="71">
        <v>0.38300000000000001</v>
      </c>
    </row>
    <row r="41" spans="2:13" x14ac:dyDescent="0.35">
      <c r="B41" s="116" t="s">
        <v>63</v>
      </c>
      <c r="C41" s="68">
        <v>75.037999999999997</v>
      </c>
      <c r="D41" s="69">
        <v>100.803</v>
      </c>
      <c r="E41" s="69">
        <v>57.314</v>
      </c>
      <c r="F41" s="117">
        <v>125.551</v>
      </c>
      <c r="G41" s="71">
        <v>0.187</v>
      </c>
      <c r="H41" s="71">
        <v>0.5</v>
      </c>
      <c r="I41" s="69">
        <v>112.84</v>
      </c>
      <c r="J41" s="69">
        <v>118.482</v>
      </c>
      <c r="K41" s="70">
        <v>124.4061</v>
      </c>
      <c r="L41" s="71">
        <v>-3.0000000000000001E-3</v>
      </c>
      <c r="M41" s="71">
        <v>0.57399999999999995</v>
      </c>
    </row>
    <row r="42" spans="2:13" x14ac:dyDescent="0.35">
      <c r="B42" s="118" t="s">
        <v>198</v>
      </c>
      <c r="C42" s="68">
        <v>28.65</v>
      </c>
      <c r="D42" s="69">
        <v>21.428999999999998</v>
      </c>
      <c r="E42" s="69">
        <v>25</v>
      </c>
      <c r="F42" s="117">
        <v>50.997</v>
      </c>
      <c r="G42" s="71">
        <v>0.21199999999999999</v>
      </c>
      <c r="H42" s="71">
        <v>0.17799999999999999</v>
      </c>
      <c r="I42" s="69">
        <v>65.337000000000003</v>
      </c>
      <c r="J42" s="69">
        <v>68.603850000000008</v>
      </c>
      <c r="K42" s="70">
        <v>72.034042499999998</v>
      </c>
      <c r="L42" s="71">
        <v>0.122</v>
      </c>
      <c r="M42" s="71">
        <v>0.308</v>
      </c>
    </row>
    <row r="43" spans="2:13" x14ac:dyDescent="0.35">
      <c r="B43" s="118" t="s">
        <v>199</v>
      </c>
      <c r="C43" s="68">
        <v>41.267000000000003</v>
      </c>
      <c r="D43" s="69">
        <v>43.593000000000004</v>
      </c>
      <c r="E43" s="69">
        <v>32.314</v>
      </c>
      <c r="F43" s="117">
        <v>63.206000000000003</v>
      </c>
      <c r="G43" s="71">
        <v>0.153</v>
      </c>
      <c r="H43" s="71">
        <v>0.254</v>
      </c>
      <c r="I43" s="69">
        <v>24.864999999999998</v>
      </c>
      <c r="J43" s="69">
        <v>26.108250000000002</v>
      </c>
      <c r="K43" s="70">
        <v>27.413662499999997</v>
      </c>
      <c r="L43" s="71">
        <v>-0.24299999999999999</v>
      </c>
      <c r="M43" s="71">
        <v>0.16600000000000001</v>
      </c>
    </row>
    <row r="44" spans="2:13" x14ac:dyDescent="0.35">
      <c r="B44" s="118" t="s">
        <v>200</v>
      </c>
      <c r="C44" s="68">
        <v>5.1210000000000004</v>
      </c>
      <c r="D44" s="69">
        <v>35.780999999999999</v>
      </c>
      <c r="E44" s="69">
        <v>0</v>
      </c>
      <c r="F44" s="117">
        <v>0</v>
      </c>
      <c r="G44" s="71">
        <v>-1</v>
      </c>
      <c r="H44" s="71">
        <v>5.5E-2</v>
      </c>
      <c r="I44" s="69">
        <v>22.638000000000002</v>
      </c>
      <c r="J44" s="69">
        <v>23.7699</v>
      </c>
      <c r="K44" s="70">
        <v>24.958394999999999</v>
      </c>
      <c r="L44" s="71">
        <v>0</v>
      </c>
      <c r="M44" s="71">
        <v>8.6999999999999994E-2</v>
      </c>
    </row>
    <row r="45" spans="2:13" x14ac:dyDescent="0.35">
      <c r="B45" s="114" t="s">
        <v>64</v>
      </c>
      <c r="C45" s="73">
        <v>45.08</v>
      </c>
      <c r="D45" s="74">
        <v>32.101999999999997</v>
      </c>
      <c r="E45" s="74">
        <v>3.59</v>
      </c>
      <c r="F45" s="119">
        <v>22.585000000000001</v>
      </c>
      <c r="G45" s="76">
        <v>-0.20599999999999999</v>
      </c>
      <c r="H45" s="76">
        <v>0.13900000000000001</v>
      </c>
      <c r="I45" s="74">
        <v>4.74</v>
      </c>
      <c r="J45" s="74">
        <v>4.9770000000000003</v>
      </c>
      <c r="K45" s="75">
        <v>5.2258500000000003</v>
      </c>
      <c r="L45" s="76">
        <v>-0.38600000000000001</v>
      </c>
      <c r="M45" s="76">
        <v>4.2999999999999997E-2</v>
      </c>
    </row>
    <row r="46" spans="2:13" x14ac:dyDescent="0.35">
      <c r="B46" s="120" t="s">
        <v>65</v>
      </c>
      <c r="C46" s="94">
        <v>176.49799999999999</v>
      </c>
      <c r="D46" s="94">
        <v>186.79300000000001</v>
      </c>
      <c r="E46" s="94">
        <v>119.301</v>
      </c>
      <c r="F46" s="121">
        <v>225.999</v>
      </c>
      <c r="G46" s="122">
        <v>8.5999999999999993E-2</v>
      </c>
      <c r="H46" s="122">
        <v>1</v>
      </c>
      <c r="I46" s="94">
        <v>194.46899999999999</v>
      </c>
      <c r="J46" s="94">
        <v>204.19244999999998</v>
      </c>
      <c r="K46" s="95">
        <v>214.4020725</v>
      </c>
      <c r="L46" s="122">
        <v>-1.7000000000000001E-2</v>
      </c>
      <c r="M46" s="123">
        <v>1</v>
      </c>
    </row>
    <row r="47" spans="2:13" x14ac:dyDescent="0.35">
      <c r="B47" s="124" t="s">
        <v>66</v>
      </c>
      <c r="C47" s="86"/>
      <c r="D47" s="86"/>
      <c r="E47" s="86"/>
      <c r="F47" s="87"/>
      <c r="G47" s="109"/>
      <c r="H47" s="109"/>
      <c r="I47" s="86"/>
      <c r="J47" s="86"/>
      <c r="K47" s="86"/>
      <c r="L47" s="109"/>
      <c r="M47" s="111"/>
    </row>
    <row r="48" spans="2:13" x14ac:dyDescent="0.35">
      <c r="B48" s="112" t="s">
        <v>67</v>
      </c>
      <c r="C48" s="54">
        <v>162.42243999999999</v>
      </c>
      <c r="D48" s="54">
        <v>124.14400000000001</v>
      </c>
      <c r="E48" s="54">
        <v>151.16200000000001</v>
      </c>
      <c r="F48" s="55">
        <v>205.92099999999999</v>
      </c>
      <c r="G48" s="56">
        <v>8.2000000000000003E-2</v>
      </c>
      <c r="H48" s="56">
        <v>1</v>
      </c>
      <c r="I48" s="54">
        <v>188.57730769230764</v>
      </c>
      <c r="J48" s="54">
        <v>198.00617307692306</v>
      </c>
      <c r="K48" s="54">
        <v>207.9064817307692</v>
      </c>
      <c r="L48" s="56">
        <v>3.0000000000000001E-3</v>
      </c>
      <c r="M48" s="57">
        <v>1</v>
      </c>
    </row>
    <row r="49" spans="2:13" x14ac:dyDescent="0.35">
      <c r="B49" s="114" t="s">
        <v>51</v>
      </c>
      <c r="C49" s="59">
        <v>101.39400000000001</v>
      </c>
      <c r="D49" s="60">
        <v>94.293000000000006</v>
      </c>
      <c r="E49" s="60">
        <v>105.693</v>
      </c>
      <c r="F49" s="115">
        <v>130.00299999999999</v>
      </c>
      <c r="G49" s="62">
        <v>8.5999999999999993E-2</v>
      </c>
      <c r="H49" s="62">
        <v>0.67900000000000005</v>
      </c>
      <c r="I49" s="60">
        <v>127.901</v>
      </c>
      <c r="J49" s="60">
        <v>134.29604999999998</v>
      </c>
      <c r="K49" s="61">
        <v>141.0108525</v>
      </c>
      <c r="L49" s="62">
        <v>2.7E-2</v>
      </c>
      <c r="M49" s="62">
        <v>0.66700000000000004</v>
      </c>
    </row>
    <row r="50" spans="2:13" x14ac:dyDescent="0.35">
      <c r="B50" s="114" t="s">
        <v>52</v>
      </c>
      <c r="C50" s="73">
        <v>61.028439999999996</v>
      </c>
      <c r="D50" s="74">
        <v>29.850999999999999</v>
      </c>
      <c r="E50" s="74">
        <v>45.469000000000001</v>
      </c>
      <c r="F50" s="119">
        <v>75.918000000000006</v>
      </c>
      <c r="G50" s="76">
        <v>7.4999999999999997E-2</v>
      </c>
      <c r="H50" s="76">
        <v>0.32100000000000001</v>
      </c>
      <c r="I50" s="74">
        <v>60.676307692307653</v>
      </c>
      <c r="J50" s="74">
        <v>63.710123076923075</v>
      </c>
      <c r="K50" s="75">
        <v>66.895629230769202</v>
      </c>
      <c r="L50" s="76">
        <v>-4.1000000000000002E-2</v>
      </c>
      <c r="M50" s="76">
        <v>0.33300000000000002</v>
      </c>
    </row>
    <row r="51" spans="2:13" x14ac:dyDescent="0.35">
      <c r="B51" s="120" t="s">
        <v>69</v>
      </c>
      <c r="C51" s="94">
        <v>162.42243999999999</v>
      </c>
      <c r="D51" s="94">
        <v>124.14400000000001</v>
      </c>
      <c r="E51" s="94">
        <v>151.16200000000001</v>
      </c>
      <c r="F51" s="121">
        <v>205.92099999999999</v>
      </c>
      <c r="G51" s="122">
        <v>8.2000000000000003E-2</v>
      </c>
      <c r="H51" s="122">
        <v>1</v>
      </c>
      <c r="I51" s="94">
        <v>188.57730769230764</v>
      </c>
      <c r="J51" s="94">
        <v>198.00617307692306</v>
      </c>
      <c r="K51" s="95">
        <v>207.9064817307692</v>
      </c>
      <c r="L51" s="122">
        <v>3.0000000000000001E-3</v>
      </c>
      <c r="M51" s="123">
        <v>1</v>
      </c>
    </row>
    <row r="52" spans="2:13" ht="19" x14ac:dyDescent="0.35">
      <c r="B52" s="112" t="s">
        <v>70</v>
      </c>
      <c r="C52" s="54">
        <v>-1.4259999999999999</v>
      </c>
      <c r="D52" s="54">
        <v>-3.8069999999999999</v>
      </c>
      <c r="E52" s="54">
        <v>-2.9169999999999998</v>
      </c>
      <c r="F52" s="55">
        <v>-12.752000000000001</v>
      </c>
      <c r="G52" s="56">
        <v>1.0760000000000001</v>
      </c>
      <c r="H52" s="56">
        <v>1</v>
      </c>
      <c r="I52" s="54">
        <v>0</v>
      </c>
      <c r="J52" s="54">
        <v>0</v>
      </c>
      <c r="K52" s="125">
        <v>0</v>
      </c>
      <c r="L52" s="56">
        <v>-1</v>
      </c>
      <c r="M52" s="57">
        <v>0</v>
      </c>
    </row>
    <row r="53" spans="2:13" ht="19" x14ac:dyDescent="0.35">
      <c r="B53" s="114" t="s">
        <v>71</v>
      </c>
      <c r="C53" s="59">
        <v>-1.4259999999999999</v>
      </c>
      <c r="D53" s="60">
        <v>-3.3380000000000001</v>
      </c>
      <c r="E53" s="60">
        <v>-1.47</v>
      </c>
      <c r="F53" s="115">
        <v>-0.55000000000000004</v>
      </c>
      <c r="G53" s="62">
        <v>-0.27200000000000002</v>
      </c>
      <c r="H53" s="62">
        <v>0.60599999999999998</v>
      </c>
      <c r="I53" s="60">
        <v>0</v>
      </c>
      <c r="J53" s="60">
        <v>0</v>
      </c>
      <c r="K53" s="60">
        <v>0</v>
      </c>
      <c r="L53" s="62">
        <v>-1</v>
      </c>
      <c r="M53" s="62">
        <v>0</v>
      </c>
    </row>
    <row r="54" spans="2:13" ht="19" x14ac:dyDescent="0.35">
      <c r="B54" s="114" t="s">
        <v>72</v>
      </c>
      <c r="C54" s="73">
        <v>0</v>
      </c>
      <c r="D54" s="74">
        <v>-0.46899999999999997</v>
      </c>
      <c r="E54" s="74">
        <v>-1.4470000000000001</v>
      </c>
      <c r="F54" s="119">
        <v>-12.202</v>
      </c>
      <c r="G54" s="76">
        <v>0</v>
      </c>
      <c r="H54" s="76">
        <v>0.39400000000000002</v>
      </c>
      <c r="I54" s="74">
        <v>0</v>
      </c>
      <c r="J54" s="74">
        <v>0</v>
      </c>
      <c r="K54" s="74">
        <v>0</v>
      </c>
      <c r="L54" s="76">
        <v>-1</v>
      </c>
      <c r="M54" s="76">
        <v>0</v>
      </c>
    </row>
    <row r="55" spans="2:13" ht="19" x14ac:dyDescent="0.35">
      <c r="B55" s="112" t="s">
        <v>75</v>
      </c>
      <c r="C55" s="54">
        <v>-3.9390000000000001</v>
      </c>
      <c r="D55" s="54">
        <v>0</v>
      </c>
      <c r="E55" s="54">
        <v>0</v>
      </c>
      <c r="F55" s="55">
        <v>0</v>
      </c>
      <c r="G55" s="56">
        <v>-1</v>
      </c>
      <c r="H55" s="56">
        <v>0</v>
      </c>
      <c r="I55" s="54">
        <v>0</v>
      </c>
      <c r="J55" s="54">
        <v>0</v>
      </c>
      <c r="K55" s="125">
        <v>0</v>
      </c>
      <c r="L55" s="56">
        <v>0</v>
      </c>
      <c r="M55" s="57">
        <v>0</v>
      </c>
    </row>
    <row r="56" spans="2:13" x14ac:dyDescent="0.35">
      <c r="B56" s="114" t="s">
        <v>174</v>
      </c>
      <c r="C56" s="127">
        <v>-3.9390000000000001</v>
      </c>
      <c r="D56" s="128">
        <v>0</v>
      </c>
      <c r="E56" s="128">
        <v>0</v>
      </c>
      <c r="F56" s="129">
        <v>0</v>
      </c>
      <c r="G56" s="130">
        <v>-1</v>
      </c>
      <c r="H56" s="130">
        <v>0</v>
      </c>
      <c r="I56" s="128">
        <v>0</v>
      </c>
      <c r="J56" s="128">
        <v>0</v>
      </c>
      <c r="K56" s="128">
        <v>0</v>
      </c>
      <c r="L56" s="130">
        <v>0</v>
      </c>
      <c r="M56" s="130">
        <v>0</v>
      </c>
    </row>
    <row r="57" spans="2:13" ht="19" x14ac:dyDescent="0.35">
      <c r="B57" s="131" t="s">
        <v>77</v>
      </c>
      <c r="C57" s="132">
        <v>8.7105599999999956</v>
      </c>
      <c r="D57" s="132">
        <v>58.841999999999999</v>
      </c>
      <c r="E57" s="132">
        <v>-34.778000000000006</v>
      </c>
      <c r="F57" s="133">
        <v>7.3260000000000023</v>
      </c>
      <c r="G57" s="134">
        <v>-5.6000000000000001E-2</v>
      </c>
      <c r="H57" s="134">
        <v>0.06</v>
      </c>
      <c r="I57" s="132">
        <v>5.8916923076923524</v>
      </c>
      <c r="J57" s="132">
        <v>6.1862769230769175</v>
      </c>
      <c r="K57" s="135">
        <v>6.4955907692308017</v>
      </c>
      <c r="L57" s="134">
        <v>-3.9E-2</v>
      </c>
      <c r="M57" s="136">
        <v>1</v>
      </c>
    </row>
    <row r="58" spans="2:13" x14ac:dyDescent="0.35">
      <c r="B58" s="47"/>
      <c r="C58" s="65"/>
      <c r="D58" s="65"/>
      <c r="E58" s="65"/>
      <c r="F58" s="65"/>
      <c r="G58" s="137"/>
      <c r="H58" s="137"/>
      <c r="I58" s="65"/>
      <c r="J58" s="65"/>
      <c r="K58" s="65"/>
      <c r="L58" s="137"/>
      <c r="M58" s="137"/>
    </row>
    <row r="59" spans="2:13" x14ac:dyDescent="0.35">
      <c r="B59" s="47" t="s">
        <v>78</v>
      </c>
      <c r="C59" s="65"/>
      <c r="D59" s="65"/>
      <c r="E59" s="65"/>
      <c r="F59" s="65"/>
      <c r="G59" s="138"/>
      <c r="H59" s="138"/>
      <c r="I59" s="65"/>
      <c r="J59" s="65"/>
      <c r="K59" s="65"/>
      <c r="L59" s="138"/>
      <c r="M59" s="138"/>
    </row>
    <row r="60" spans="2:13" x14ac:dyDescent="0.35">
      <c r="B60" s="139" t="s">
        <v>79</v>
      </c>
      <c r="C60" s="86">
        <v>140.441</v>
      </c>
      <c r="D60" s="86">
        <v>141.023</v>
      </c>
      <c r="E60" s="86">
        <v>138.86699999999999</v>
      </c>
      <c r="F60" s="87">
        <v>164.43799999999999</v>
      </c>
      <c r="G60" s="140">
        <v>5.3999999999999999E-2</v>
      </c>
      <c r="H60" s="140">
        <v>0.55600000000000005</v>
      </c>
      <c r="I60" s="86">
        <v>166.41300000000001</v>
      </c>
      <c r="J60" s="86">
        <v>173.90158499999998</v>
      </c>
      <c r="K60" s="86">
        <v>181.72715632499998</v>
      </c>
      <c r="L60" s="140">
        <v>3.4000000000000002E-2</v>
      </c>
      <c r="M60" s="141">
        <v>0.48499999999999999</v>
      </c>
    </row>
    <row r="61" spans="2:13" x14ac:dyDescent="0.35">
      <c r="B61" s="63" t="s">
        <v>41</v>
      </c>
      <c r="C61" s="65"/>
      <c r="D61" s="65"/>
      <c r="E61" s="65"/>
      <c r="F61" s="113"/>
      <c r="G61" s="67"/>
      <c r="H61" s="67"/>
      <c r="I61" s="65"/>
      <c r="J61" s="65"/>
      <c r="K61" s="65"/>
      <c r="L61" s="67"/>
      <c r="M61" s="142"/>
    </row>
    <row r="62" spans="2:13" x14ac:dyDescent="0.35">
      <c r="B62" s="63" t="s">
        <v>80</v>
      </c>
      <c r="C62" s="143">
        <v>-1.4259999999999999</v>
      </c>
      <c r="D62" s="144">
        <v>-3.3380000000000001</v>
      </c>
      <c r="E62" s="144">
        <v>-1.47</v>
      </c>
      <c r="F62" s="145">
        <v>-0.55000000000000004</v>
      </c>
      <c r="G62" s="146">
        <v>-0.27200000000000002</v>
      </c>
      <c r="H62" s="146">
        <v>1</v>
      </c>
      <c r="I62" s="144">
        <v>0</v>
      </c>
      <c r="J62" s="144">
        <v>0</v>
      </c>
      <c r="K62" s="144">
        <v>0</v>
      </c>
      <c r="L62" s="146">
        <v>-1</v>
      </c>
      <c r="M62" s="146">
        <v>0</v>
      </c>
    </row>
    <row r="63" spans="2:13" x14ac:dyDescent="0.35">
      <c r="B63" s="58" t="s">
        <v>137</v>
      </c>
      <c r="C63" s="65">
        <v>1.2999999999999999E-2</v>
      </c>
      <c r="D63" s="65">
        <v>0.20799999999999999</v>
      </c>
      <c r="E63" s="65">
        <v>0.23599999999999999</v>
      </c>
      <c r="F63" s="113">
        <v>0.25</v>
      </c>
      <c r="G63" s="67">
        <v>1.679</v>
      </c>
      <c r="H63" s="67">
        <v>1E-3</v>
      </c>
      <c r="I63" s="65">
        <v>0.25</v>
      </c>
      <c r="J63" s="65">
        <v>0.26124999999999998</v>
      </c>
      <c r="K63" s="65">
        <v>0.27300625000000001</v>
      </c>
      <c r="L63" s="67">
        <v>0.03</v>
      </c>
      <c r="M63" s="142">
        <v>1E-3</v>
      </c>
    </row>
    <row r="64" spans="2:13" x14ac:dyDescent="0.35">
      <c r="B64" s="58" t="s">
        <v>175</v>
      </c>
      <c r="C64" s="65">
        <v>33.854999999999997</v>
      </c>
      <c r="D64" s="65">
        <v>2.6989999999999998</v>
      </c>
      <c r="E64" s="65">
        <v>7.2629999999999999</v>
      </c>
      <c r="F64" s="113">
        <v>23.881</v>
      </c>
      <c r="G64" s="67">
        <v>-0.11</v>
      </c>
      <c r="H64" s="67">
        <v>6.0999999999999999E-2</v>
      </c>
      <c r="I64" s="65">
        <v>23.881</v>
      </c>
      <c r="J64" s="65">
        <v>24.955645000000001</v>
      </c>
      <c r="K64" s="65">
        <v>26.078649024999997</v>
      </c>
      <c r="L64" s="67">
        <v>0.03</v>
      </c>
      <c r="M64" s="142">
        <v>7.0000000000000007E-2</v>
      </c>
    </row>
    <row r="65" spans="2:13" x14ac:dyDescent="0.35">
      <c r="B65" s="58" t="s">
        <v>81</v>
      </c>
      <c r="C65" s="65">
        <v>87.748000000000005</v>
      </c>
      <c r="D65" s="65">
        <v>37.170999999999999</v>
      </c>
      <c r="E65" s="65">
        <v>40.006999999999998</v>
      </c>
      <c r="F65" s="113">
        <v>72.676000000000002</v>
      </c>
      <c r="G65" s="67">
        <v>-6.0999999999999999E-2</v>
      </c>
      <c r="H65" s="67">
        <v>0.22</v>
      </c>
      <c r="I65" s="65">
        <v>77.87</v>
      </c>
      <c r="J65" s="65">
        <v>81.37415</v>
      </c>
      <c r="K65" s="65">
        <v>85.035986749999992</v>
      </c>
      <c r="L65" s="67">
        <v>5.3999999999999999E-2</v>
      </c>
      <c r="M65" s="142">
        <v>0.224</v>
      </c>
    </row>
    <row r="66" spans="2:13" x14ac:dyDescent="0.35">
      <c r="B66" s="58" t="s">
        <v>82</v>
      </c>
      <c r="C66" s="65">
        <v>8.7110000000000003</v>
      </c>
      <c r="D66" s="65">
        <v>67.554000000000002</v>
      </c>
      <c r="E66" s="65">
        <v>32.776000000000003</v>
      </c>
      <c r="F66" s="113">
        <v>65.5</v>
      </c>
      <c r="G66" s="67">
        <v>0.95899999999999996</v>
      </c>
      <c r="H66" s="67">
        <v>0.16300000000000001</v>
      </c>
      <c r="I66" s="65">
        <v>79.3</v>
      </c>
      <c r="J66" s="65">
        <v>82.868499999999997</v>
      </c>
      <c r="K66" s="65">
        <v>86.597582500000001</v>
      </c>
      <c r="L66" s="67">
        <v>9.8000000000000004E-2</v>
      </c>
      <c r="M66" s="142">
        <v>0.221</v>
      </c>
    </row>
    <row r="67" spans="2:13" x14ac:dyDescent="0.35">
      <c r="B67" s="81" t="s">
        <v>83</v>
      </c>
      <c r="C67" s="94">
        <v>270.76800000000003</v>
      </c>
      <c r="D67" s="94">
        <v>248.655</v>
      </c>
      <c r="E67" s="94">
        <v>219.149</v>
      </c>
      <c r="F67" s="121">
        <v>326.745</v>
      </c>
      <c r="G67" s="122">
        <v>6.5000000000000002E-2</v>
      </c>
      <c r="H67" s="122">
        <v>1</v>
      </c>
      <c r="I67" s="94">
        <v>347.714</v>
      </c>
      <c r="J67" s="94">
        <v>363.36112999999995</v>
      </c>
      <c r="K67" s="94">
        <v>379.71238084999999</v>
      </c>
      <c r="L67" s="122">
        <v>5.0999999999999997E-2</v>
      </c>
      <c r="M67" s="123">
        <v>1</v>
      </c>
    </row>
    <row r="68" spans="2:13" x14ac:dyDescent="0.35">
      <c r="B68" s="58" t="s">
        <v>84</v>
      </c>
      <c r="C68" s="65">
        <v>84.956999999999994</v>
      </c>
      <c r="D68" s="65">
        <v>6.1440000000000001</v>
      </c>
      <c r="E68" s="65">
        <v>-6.3520000000000003</v>
      </c>
      <c r="F68" s="113">
        <v>121.279</v>
      </c>
      <c r="G68" s="67">
        <v>0.126</v>
      </c>
      <c r="H68" s="67">
        <v>0.17</v>
      </c>
      <c r="I68" s="65">
        <v>129.78200000000001</v>
      </c>
      <c r="J68" s="65">
        <v>136.16900000000001</v>
      </c>
      <c r="K68" s="65">
        <v>142.296605</v>
      </c>
      <c r="L68" s="67">
        <v>5.5E-2</v>
      </c>
      <c r="M68" s="142">
        <v>0.373</v>
      </c>
    </row>
    <row r="69" spans="2:13" x14ac:dyDescent="0.35">
      <c r="B69" s="148" t="s">
        <v>138</v>
      </c>
      <c r="C69" s="65">
        <v>77.415999999999997</v>
      </c>
      <c r="D69" s="65">
        <v>77.417000000000002</v>
      </c>
      <c r="E69" s="65">
        <v>77.417000000000002</v>
      </c>
      <c r="F69" s="113">
        <v>95</v>
      </c>
      <c r="G69" s="67">
        <v>7.0999999999999994E-2</v>
      </c>
      <c r="H69" s="67">
        <v>0.31</v>
      </c>
      <c r="I69" s="65">
        <v>101.125</v>
      </c>
      <c r="J69" s="65">
        <v>99.984999999999999</v>
      </c>
      <c r="K69" s="65">
        <v>104.484325</v>
      </c>
      <c r="L69" s="67">
        <v>3.2000000000000001E-2</v>
      </c>
      <c r="M69" s="142">
        <v>0.28299999999999997</v>
      </c>
    </row>
    <row r="70" spans="2:13" x14ac:dyDescent="0.35">
      <c r="B70" s="148" t="s">
        <v>178</v>
      </c>
      <c r="C70" s="65">
        <v>0</v>
      </c>
      <c r="D70" s="65">
        <v>0.98899999999999999</v>
      </c>
      <c r="E70" s="65">
        <v>8.0310000000000006</v>
      </c>
      <c r="F70" s="113">
        <v>0</v>
      </c>
      <c r="G70" s="67">
        <v>0</v>
      </c>
      <c r="H70" s="67">
        <v>0.01</v>
      </c>
      <c r="I70" s="65">
        <v>0</v>
      </c>
      <c r="J70" s="65">
        <v>0</v>
      </c>
      <c r="K70" s="65">
        <v>0</v>
      </c>
      <c r="L70" s="67">
        <v>0</v>
      </c>
      <c r="M70" s="142">
        <v>0</v>
      </c>
    </row>
    <row r="71" spans="2:13" x14ac:dyDescent="0.35">
      <c r="B71" s="148" t="s">
        <v>121</v>
      </c>
      <c r="C71" s="65">
        <v>0</v>
      </c>
      <c r="D71" s="65">
        <v>63.825000000000003</v>
      </c>
      <c r="E71" s="65">
        <v>67.561999999999998</v>
      </c>
      <c r="F71" s="113">
        <v>0</v>
      </c>
      <c r="G71" s="67">
        <v>0</v>
      </c>
      <c r="H71" s="67">
        <v>0.14099999999999999</v>
      </c>
      <c r="I71" s="65">
        <v>0</v>
      </c>
      <c r="J71" s="65">
        <v>0</v>
      </c>
      <c r="K71" s="65">
        <v>0</v>
      </c>
      <c r="L71" s="67">
        <v>0</v>
      </c>
      <c r="M71" s="142">
        <v>0</v>
      </c>
    </row>
    <row r="72" spans="2:13" x14ac:dyDescent="0.35">
      <c r="B72" s="148" t="s">
        <v>86</v>
      </c>
      <c r="C72" s="65">
        <v>77.334000000000003</v>
      </c>
      <c r="D72" s="65">
        <v>78.287000000000006</v>
      </c>
      <c r="E72" s="65">
        <v>53.595999999999997</v>
      </c>
      <c r="F72" s="113">
        <v>85.83</v>
      </c>
      <c r="G72" s="67">
        <v>3.5000000000000003E-2</v>
      </c>
      <c r="H72" s="67">
        <v>0.27700000000000002</v>
      </c>
      <c r="I72" s="65">
        <v>95</v>
      </c>
      <c r="J72" s="65">
        <v>105</v>
      </c>
      <c r="K72" s="65">
        <v>109.72499999999999</v>
      </c>
      <c r="L72" s="67">
        <v>8.5000000000000006E-2</v>
      </c>
      <c r="M72" s="142">
        <v>0.27800000000000002</v>
      </c>
    </row>
    <row r="73" spans="2:13" x14ac:dyDescent="0.35">
      <c r="B73" s="148" t="s">
        <v>87</v>
      </c>
      <c r="C73" s="65">
        <v>30.402999999999999</v>
      </c>
      <c r="D73" s="65">
        <v>20.82</v>
      </c>
      <c r="E73" s="65">
        <v>17.510999999999999</v>
      </c>
      <c r="F73" s="113">
        <v>23.2</v>
      </c>
      <c r="G73" s="67">
        <v>-8.5999999999999993E-2</v>
      </c>
      <c r="H73" s="67">
        <v>8.6999999999999994E-2</v>
      </c>
      <c r="I73" s="65">
        <v>21.149000000000001</v>
      </c>
      <c r="J73" s="65">
        <v>21.52</v>
      </c>
      <c r="K73" s="65">
        <v>22.488400000000002</v>
      </c>
      <c r="L73" s="67">
        <v>-0.01</v>
      </c>
      <c r="M73" s="142">
        <v>6.3E-2</v>
      </c>
    </row>
    <row r="74" spans="2:13" x14ac:dyDescent="0.35">
      <c r="B74" s="147" t="s">
        <v>88</v>
      </c>
      <c r="C74" s="65">
        <v>0.65800000000000003</v>
      </c>
      <c r="D74" s="65">
        <v>1.173</v>
      </c>
      <c r="E74" s="65">
        <v>1.3839999999999999</v>
      </c>
      <c r="F74" s="113">
        <v>1.4359999999999999</v>
      </c>
      <c r="G74" s="67">
        <v>0.29699999999999999</v>
      </c>
      <c r="H74" s="67">
        <v>4.0000000000000001E-3</v>
      </c>
      <c r="I74" s="65">
        <v>0.65800000000000003</v>
      </c>
      <c r="J74" s="65">
        <v>0.68761000000000005</v>
      </c>
      <c r="K74" s="65">
        <v>0.71855245000000001</v>
      </c>
      <c r="L74" s="67">
        <v>-0.20599999999999999</v>
      </c>
      <c r="M74" s="142">
        <v>3.0000000000000001E-3</v>
      </c>
    </row>
    <row r="75" spans="2:13" x14ac:dyDescent="0.35">
      <c r="B75" s="81" t="s">
        <v>89</v>
      </c>
      <c r="C75" s="94">
        <v>270.76800000000003</v>
      </c>
      <c r="D75" s="94">
        <v>248.655</v>
      </c>
      <c r="E75" s="94">
        <v>219.149</v>
      </c>
      <c r="F75" s="121">
        <v>326.74499999999995</v>
      </c>
      <c r="G75" s="122">
        <v>6.5000000000000002E-2</v>
      </c>
      <c r="H75" s="122">
        <v>1</v>
      </c>
      <c r="I75" s="94">
        <v>347.71400000000006</v>
      </c>
      <c r="J75" s="94">
        <v>363.36160999999998</v>
      </c>
      <c r="K75" s="94">
        <v>379.71288245000005</v>
      </c>
      <c r="L75" s="122">
        <v>5.0999999999999997E-2</v>
      </c>
      <c r="M75" s="123">
        <v>1</v>
      </c>
    </row>
    <row r="76" spans="2:13" x14ac:dyDescent="0.35">
      <c r="B76" s="149"/>
      <c r="C76" s="150"/>
      <c r="D76" s="150"/>
      <c r="E76" s="151"/>
      <c r="F76" s="151"/>
      <c r="G76" s="151"/>
      <c r="H76" s="151"/>
      <c r="I76" s="151"/>
      <c r="J76" s="151"/>
      <c r="K76" s="152"/>
      <c r="L76" s="152"/>
      <c r="M76" s="152"/>
    </row>
    <row r="77" spans="2:13" x14ac:dyDescent="0.35"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4"/>
      <c r="M77" s="155"/>
    </row>
    <row r="78" spans="2:13" x14ac:dyDescent="0.35">
      <c r="B78" s="156"/>
      <c r="C78" s="157"/>
      <c r="D78" s="54"/>
      <c r="E78" s="54"/>
      <c r="F78" s="158"/>
      <c r="G78" s="158"/>
      <c r="H78" s="158"/>
      <c r="I78" s="54"/>
      <c r="J78" s="159"/>
      <c r="K78" s="154"/>
      <c r="L78" s="154"/>
      <c r="M78" s="154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D89CB-496C-4B1B-81EE-D850319B1647}">
  <dimension ref="B1:U14"/>
  <sheetViews>
    <sheetView showGridLines="0" workbookViewId="0">
      <selection activeCell="L15" sqref="L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23</v>
      </c>
    </row>
    <row r="2" spans="2:21" x14ac:dyDescent="0.35">
      <c r="B2" s="275" t="s">
        <v>201</v>
      </c>
      <c r="C2" s="282"/>
      <c r="D2" s="282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35">
      <c r="B3" s="160"/>
      <c r="C3" s="283" t="s">
        <v>91</v>
      </c>
      <c r="D3" s="284"/>
      <c r="E3" s="161" t="s">
        <v>92</v>
      </c>
      <c r="F3" s="285" t="s">
        <v>313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162"/>
      <c r="T3" s="286" t="s">
        <v>93</v>
      </c>
      <c r="U3" s="288" t="s">
        <v>94</v>
      </c>
    </row>
    <row r="4" spans="2:21" ht="47.5" x14ac:dyDescent="0.35">
      <c r="B4" s="163"/>
      <c r="C4" s="164" t="s">
        <v>95</v>
      </c>
      <c r="D4" s="165" t="s">
        <v>96</v>
      </c>
      <c r="E4" s="290" t="s">
        <v>97</v>
      </c>
      <c r="F4" s="291"/>
      <c r="G4" s="292"/>
      <c r="H4" s="290" t="s">
        <v>98</v>
      </c>
      <c r="I4" s="291"/>
      <c r="J4" s="292"/>
      <c r="K4" s="290" t="s">
        <v>99</v>
      </c>
      <c r="L4" s="291"/>
      <c r="M4" s="291"/>
      <c r="N4" s="291"/>
      <c r="O4" s="291"/>
      <c r="P4" s="291"/>
      <c r="Q4" s="291"/>
      <c r="R4" s="291"/>
      <c r="S4" s="292"/>
      <c r="T4" s="287"/>
      <c r="U4" s="289"/>
    </row>
    <row r="5" spans="2:21" x14ac:dyDescent="0.35">
      <c r="B5" s="166"/>
      <c r="C5" s="167"/>
      <c r="D5" s="168"/>
      <c r="E5" s="290" t="s">
        <v>8</v>
      </c>
      <c r="F5" s="291"/>
      <c r="G5" s="292"/>
      <c r="H5" s="290" t="s">
        <v>9</v>
      </c>
      <c r="I5" s="291"/>
      <c r="J5" s="292"/>
      <c r="K5" s="290" t="s">
        <v>10</v>
      </c>
      <c r="L5" s="291"/>
      <c r="M5" s="292"/>
      <c r="N5" s="290" t="s">
        <v>11</v>
      </c>
      <c r="O5" s="291"/>
      <c r="P5" s="292"/>
      <c r="Q5" s="290" t="s">
        <v>12</v>
      </c>
      <c r="R5" s="291"/>
      <c r="S5" s="292"/>
      <c r="T5" s="169" t="s">
        <v>32</v>
      </c>
      <c r="U5" s="170"/>
    </row>
    <row r="6" spans="2:21" ht="20" x14ac:dyDescent="0.35">
      <c r="B6" s="171" t="s">
        <v>202</v>
      </c>
      <c r="C6" s="172"/>
      <c r="D6" s="173"/>
      <c r="E6" s="174" t="s">
        <v>101</v>
      </c>
      <c r="F6" s="175" t="s">
        <v>102</v>
      </c>
      <c r="G6" s="176" t="s">
        <v>103</v>
      </c>
      <c r="H6" s="174" t="s">
        <v>101</v>
      </c>
      <c r="I6" s="175" t="s">
        <v>102</v>
      </c>
      <c r="J6" s="176" t="s">
        <v>103</v>
      </c>
      <c r="K6" s="174" t="s">
        <v>101</v>
      </c>
      <c r="L6" s="175" t="s">
        <v>102</v>
      </c>
      <c r="M6" s="176" t="s">
        <v>103</v>
      </c>
      <c r="N6" s="174" t="s">
        <v>101</v>
      </c>
      <c r="O6" s="175" t="s">
        <v>102</v>
      </c>
      <c r="P6" s="176" t="s">
        <v>103</v>
      </c>
      <c r="Q6" s="174" t="s">
        <v>101</v>
      </c>
      <c r="R6" s="175" t="s">
        <v>102</v>
      </c>
      <c r="S6" s="176" t="s">
        <v>103</v>
      </c>
      <c r="T6" s="177" t="s">
        <v>104</v>
      </c>
      <c r="U6" s="178"/>
    </row>
    <row r="7" spans="2:21" x14ac:dyDescent="0.35">
      <c r="B7" s="179" t="s">
        <v>105</v>
      </c>
      <c r="C7" s="180">
        <v>170</v>
      </c>
      <c r="D7" s="181">
        <v>170</v>
      </c>
      <c r="E7" s="182">
        <v>137</v>
      </c>
      <c r="F7" s="183">
        <v>100.44499999999999</v>
      </c>
      <c r="G7" s="184">
        <v>0.73317518248175173</v>
      </c>
      <c r="H7" s="182">
        <v>157</v>
      </c>
      <c r="I7" s="183">
        <v>130.00299999999999</v>
      </c>
      <c r="J7" s="184">
        <v>0.82804458598726105</v>
      </c>
      <c r="K7" s="182">
        <v>153</v>
      </c>
      <c r="L7" s="183">
        <v>127.90164344999999</v>
      </c>
      <c r="M7" s="184">
        <v>0.83595845392156864</v>
      </c>
      <c r="N7" s="182">
        <v>152</v>
      </c>
      <c r="O7" s="183">
        <v>134.29682562250002</v>
      </c>
      <c r="P7" s="184">
        <v>0.88353174751644747</v>
      </c>
      <c r="Q7" s="182">
        <v>152</v>
      </c>
      <c r="R7" s="183">
        <v>141.011636903625</v>
      </c>
      <c r="S7" s="183">
        <v>0.92770813752384873</v>
      </c>
      <c r="T7" s="185">
        <v>-1.0730441790807399E-2</v>
      </c>
      <c r="U7" s="185">
        <v>1</v>
      </c>
    </row>
    <row r="8" spans="2:21" x14ac:dyDescent="0.35">
      <c r="B8" s="186" t="s">
        <v>106</v>
      </c>
      <c r="C8" s="187">
        <v>27</v>
      </c>
      <c r="D8" s="187">
        <v>27</v>
      </c>
      <c r="E8" s="188">
        <v>18</v>
      </c>
      <c r="F8" s="189">
        <v>4.6289999999999996</v>
      </c>
      <c r="G8" s="190">
        <v>0.25716666666666665</v>
      </c>
      <c r="H8" s="188">
        <v>20</v>
      </c>
      <c r="I8" s="189">
        <v>7.3</v>
      </c>
      <c r="J8" s="190">
        <v>0.36499999999999999</v>
      </c>
      <c r="K8" s="188">
        <v>20</v>
      </c>
      <c r="L8" s="189">
        <v>7.26</v>
      </c>
      <c r="M8" s="190">
        <v>0.36299999999999999</v>
      </c>
      <c r="N8" s="188">
        <v>20</v>
      </c>
      <c r="O8" s="189">
        <v>7.6813500000000001</v>
      </c>
      <c r="P8" s="190">
        <v>0.38406750000000001</v>
      </c>
      <c r="Q8" s="191">
        <v>20</v>
      </c>
      <c r="R8" s="189">
        <v>8.2593125000000001</v>
      </c>
      <c r="S8" s="189">
        <v>0.412965625</v>
      </c>
      <c r="T8" s="192">
        <v>0</v>
      </c>
      <c r="U8" s="193">
        <v>0.13031634600426381</v>
      </c>
    </row>
    <row r="9" spans="2:21" x14ac:dyDescent="0.35">
      <c r="B9" s="186" t="s">
        <v>107</v>
      </c>
      <c r="C9" s="194">
        <v>44</v>
      </c>
      <c r="D9" s="194">
        <v>44</v>
      </c>
      <c r="E9" s="195">
        <v>35</v>
      </c>
      <c r="F9" s="196">
        <v>19.460999999999999</v>
      </c>
      <c r="G9" s="197">
        <v>0.55602857142857143</v>
      </c>
      <c r="H9" s="195">
        <v>43</v>
      </c>
      <c r="I9" s="196">
        <v>29.15</v>
      </c>
      <c r="J9" s="197">
        <v>0.67790697674418599</v>
      </c>
      <c r="K9" s="195">
        <v>43</v>
      </c>
      <c r="L9" s="196">
        <v>30.258631775000001</v>
      </c>
      <c r="M9" s="197">
        <v>0.70368911104651166</v>
      </c>
      <c r="N9" s="195">
        <v>43</v>
      </c>
      <c r="O9" s="196">
        <v>31.58831336375</v>
      </c>
      <c r="P9" s="197">
        <v>0.73461193869186048</v>
      </c>
      <c r="Q9" s="198">
        <v>43</v>
      </c>
      <c r="R9" s="196">
        <v>32.5986540319375</v>
      </c>
      <c r="S9" s="196">
        <v>0.75810823330087207</v>
      </c>
      <c r="T9" s="199">
        <v>0</v>
      </c>
      <c r="U9" s="200">
        <v>0.28018014390916723</v>
      </c>
    </row>
    <row r="10" spans="2:21" x14ac:dyDescent="0.35">
      <c r="B10" s="186" t="s">
        <v>108</v>
      </c>
      <c r="C10" s="194">
        <v>83</v>
      </c>
      <c r="D10" s="194">
        <v>83</v>
      </c>
      <c r="E10" s="195">
        <v>68</v>
      </c>
      <c r="F10" s="196">
        <v>43.63</v>
      </c>
      <c r="G10" s="197">
        <v>0.64161764705882351</v>
      </c>
      <c r="H10" s="195">
        <v>78</v>
      </c>
      <c r="I10" s="196">
        <v>59.338000000000001</v>
      </c>
      <c r="J10" s="197">
        <v>0.7607435897435898</v>
      </c>
      <c r="K10" s="195">
        <v>73</v>
      </c>
      <c r="L10" s="196">
        <v>55.568011675000001</v>
      </c>
      <c r="M10" s="197">
        <v>0.76120563938356167</v>
      </c>
      <c r="N10" s="195">
        <v>73</v>
      </c>
      <c r="O10" s="196">
        <v>58.47141225875</v>
      </c>
      <c r="P10" s="197">
        <v>0.80097825011986301</v>
      </c>
      <c r="Q10" s="198">
        <v>73</v>
      </c>
      <c r="R10" s="196">
        <v>61.770882871687498</v>
      </c>
      <c r="S10" s="196">
        <v>0.84617647769434923</v>
      </c>
      <c r="T10" s="199">
        <v>-2.1841081225706604E-2</v>
      </c>
      <c r="U10" s="200">
        <v>0.4836164463550533</v>
      </c>
    </row>
    <row r="11" spans="2:21" x14ac:dyDescent="0.35">
      <c r="B11" s="186" t="s">
        <v>109</v>
      </c>
      <c r="C11" s="194">
        <v>15</v>
      </c>
      <c r="D11" s="194">
        <v>15</v>
      </c>
      <c r="E11" s="195">
        <v>15</v>
      </c>
      <c r="F11" s="196">
        <v>30</v>
      </c>
      <c r="G11" s="197">
        <v>2</v>
      </c>
      <c r="H11" s="195">
        <v>15</v>
      </c>
      <c r="I11" s="196">
        <v>31.5</v>
      </c>
      <c r="J11" s="197">
        <v>2.1</v>
      </c>
      <c r="K11" s="195">
        <v>16</v>
      </c>
      <c r="L11" s="196">
        <v>32.1</v>
      </c>
      <c r="M11" s="197">
        <v>2.0062500000000001</v>
      </c>
      <c r="N11" s="195">
        <v>15</v>
      </c>
      <c r="O11" s="196">
        <v>33.704999999999998</v>
      </c>
      <c r="P11" s="197">
        <v>2.2469999999999999</v>
      </c>
      <c r="Q11" s="198">
        <v>15</v>
      </c>
      <c r="R11" s="196">
        <v>35.389499999999998</v>
      </c>
      <c r="S11" s="196">
        <v>2.3592999999999997</v>
      </c>
      <c r="T11" s="199">
        <v>0</v>
      </c>
      <c r="U11" s="200">
        <v>9.9371246431302435E-2</v>
      </c>
    </row>
    <row r="12" spans="2:21" x14ac:dyDescent="0.35">
      <c r="B12" s="201" t="s">
        <v>110</v>
      </c>
      <c r="C12" s="202">
        <v>1</v>
      </c>
      <c r="D12" s="202">
        <v>1</v>
      </c>
      <c r="E12" s="203">
        <v>1</v>
      </c>
      <c r="F12" s="204">
        <v>2.7250000000000001</v>
      </c>
      <c r="G12" s="205">
        <v>2.7250000000000001</v>
      </c>
      <c r="H12" s="203">
        <v>1</v>
      </c>
      <c r="I12" s="204">
        <v>2.7149999999999999</v>
      </c>
      <c r="J12" s="205">
        <v>2.7149999999999999</v>
      </c>
      <c r="K12" s="203">
        <v>1</v>
      </c>
      <c r="L12" s="204">
        <v>2.7149999999999999</v>
      </c>
      <c r="M12" s="205">
        <v>2.7149999999999999</v>
      </c>
      <c r="N12" s="203">
        <v>1</v>
      </c>
      <c r="O12" s="204">
        <v>2.8507500000000001</v>
      </c>
      <c r="P12" s="205">
        <v>2.8507500000000001</v>
      </c>
      <c r="Q12" s="206">
        <v>1</v>
      </c>
      <c r="R12" s="204">
        <v>2.9932875000000001</v>
      </c>
      <c r="S12" s="204">
        <v>2.9932875000000001</v>
      </c>
      <c r="T12" s="207">
        <v>0</v>
      </c>
      <c r="U12" s="208">
        <v>6.5158173002131904E-3</v>
      </c>
    </row>
    <row r="13" spans="2:21" x14ac:dyDescent="0.35">
      <c r="B13" s="236" t="s">
        <v>264</v>
      </c>
      <c r="C13" s="209"/>
      <c r="D13" s="209"/>
      <c r="E13" s="209"/>
      <c r="F13" s="209"/>
      <c r="G13" s="209"/>
      <c r="H13" s="209"/>
      <c r="I13" s="210"/>
      <c r="J13" s="210"/>
      <c r="K13" s="209"/>
      <c r="L13" s="210"/>
      <c r="M13" s="210"/>
      <c r="N13" s="209"/>
      <c r="O13" s="210"/>
      <c r="P13" s="210"/>
      <c r="Q13" s="209"/>
      <c r="R13" s="210"/>
      <c r="S13" s="210"/>
      <c r="T13" s="211"/>
      <c r="U13" s="211"/>
    </row>
    <row r="14" spans="2:21" x14ac:dyDescent="0.3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16C52-C5DD-4B8A-984B-4EF198E356CC}">
  <dimension ref="B1:AB10"/>
  <sheetViews>
    <sheetView showGridLines="0" workbookViewId="0">
      <selection activeCell="M12" sqref="M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23</v>
      </c>
      <c r="AB1">
        <f>SUMPRODUCT(LEN(B2)-LEN(SUBSTITUTE(B2,{1,2,3,4,5,6,7,8,9,0},"")))</f>
        <v>4</v>
      </c>
    </row>
    <row r="2" spans="2:28" x14ac:dyDescent="0.35">
      <c r="B2" s="269" t="s">
        <v>203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28" ht="22" x14ac:dyDescent="0.35">
      <c r="B3" s="1"/>
      <c r="C3" s="2"/>
      <c r="D3" s="3"/>
      <c r="E3" s="270" t="s">
        <v>1</v>
      </c>
      <c r="F3" s="271"/>
      <c r="G3" s="272"/>
      <c r="H3" s="4" t="s">
        <v>2</v>
      </c>
      <c r="I3" s="273" t="s">
        <v>3</v>
      </c>
      <c r="J3" s="274"/>
      <c r="K3" s="274"/>
    </row>
    <row r="4" spans="2:28" ht="22" x14ac:dyDescent="0.35">
      <c r="B4" s="218" t="s">
        <v>4</v>
      </c>
      <c r="C4" s="219" t="s">
        <v>5</v>
      </c>
      <c r="D4" s="219" t="s">
        <v>267</v>
      </c>
      <c r="E4" s="220" t="s">
        <v>6</v>
      </c>
      <c r="F4" s="220" t="s">
        <v>7</v>
      </c>
      <c r="G4" s="220" t="s">
        <v>8</v>
      </c>
      <c r="H4" s="220" t="s">
        <v>9</v>
      </c>
      <c r="I4" s="220" t="s">
        <v>10</v>
      </c>
      <c r="J4" s="220" t="s">
        <v>11</v>
      </c>
      <c r="K4" s="221" t="s">
        <v>12</v>
      </c>
    </row>
    <row r="5" spans="2:28" ht="19" x14ac:dyDescent="0.35">
      <c r="B5" s="225" t="s">
        <v>309</v>
      </c>
      <c r="C5" s="222" t="s">
        <v>204</v>
      </c>
      <c r="D5" s="267" t="s">
        <v>14</v>
      </c>
      <c r="E5" s="240">
        <v>2771</v>
      </c>
      <c r="F5" s="240">
        <v>3182</v>
      </c>
      <c r="G5" s="240">
        <v>3066</v>
      </c>
      <c r="H5" s="240">
        <v>2699</v>
      </c>
      <c r="I5" s="240">
        <v>3056</v>
      </c>
      <c r="J5" s="240">
        <v>3758</v>
      </c>
      <c r="K5" s="241">
        <v>3800</v>
      </c>
    </row>
    <row r="6" spans="2:28" ht="19" x14ac:dyDescent="0.35">
      <c r="B6" s="225" t="s">
        <v>310</v>
      </c>
      <c r="C6" s="222" t="s">
        <v>204</v>
      </c>
      <c r="D6" s="267"/>
      <c r="E6" s="240">
        <v>2057</v>
      </c>
      <c r="F6" s="240">
        <v>2595</v>
      </c>
      <c r="G6" s="240">
        <v>2961</v>
      </c>
      <c r="H6" s="240">
        <v>2257</v>
      </c>
      <c r="I6" s="240">
        <v>2793</v>
      </c>
      <c r="J6" s="240">
        <v>2763</v>
      </c>
      <c r="K6" s="241">
        <v>2900</v>
      </c>
    </row>
    <row r="7" spans="2:28" ht="14.5" customHeight="1" x14ac:dyDescent="0.35">
      <c r="B7" s="266" t="s">
        <v>311</v>
      </c>
      <c r="C7" s="267" t="s">
        <v>207</v>
      </c>
      <c r="D7" s="267"/>
      <c r="E7" s="308">
        <v>1</v>
      </c>
      <c r="F7" s="308">
        <v>1</v>
      </c>
      <c r="G7" s="308">
        <v>1</v>
      </c>
      <c r="H7" s="264">
        <v>0.8</v>
      </c>
      <c r="I7" s="264">
        <v>0.85</v>
      </c>
      <c r="J7" s="264">
        <v>0.85</v>
      </c>
      <c r="K7" s="265">
        <v>0.85</v>
      </c>
    </row>
    <row r="8" spans="2:28" x14ac:dyDescent="0.35">
      <c r="B8" s="266"/>
      <c r="C8" s="267"/>
      <c r="D8" s="267"/>
      <c r="E8" s="309">
        <v>-1</v>
      </c>
      <c r="F8" s="309">
        <v>-1</v>
      </c>
      <c r="G8" s="309">
        <v>-1</v>
      </c>
      <c r="H8" s="264"/>
      <c r="I8" s="264"/>
      <c r="J8" s="264"/>
      <c r="K8" s="265"/>
    </row>
    <row r="9" spans="2:28" ht="28.5" x14ac:dyDescent="0.35">
      <c r="B9" s="227" t="s">
        <v>312</v>
      </c>
      <c r="C9" s="228" t="s">
        <v>205</v>
      </c>
      <c r="D9" s="293"/>
      <c r="E9" s="238">
        <v>4532</v>
      </c>
      <c r="F9" s="238">
        <v>3525</v>
      </c>
      <c r="G9" s="238">
        <v>3944</v>
      </c>
      <c r="H9" s="238">
        <v>3750</v>
      </c>
      <c r="I9" s="238">
        <v>4000</v>
      </c>
      <c r="J9" s="238">
        <v>4250</v>
      </c>
      <c r="K9" s="239">
        <v>4250</v>
      </c>
    </row>
    <row r="10" spans="2:28" x14ac:dyDescent="0.35">
      <c r="B10" s="237"/>
      <c r="C10" s="237"/>
      <c r="D10" s="237"/>
      <c r="E10" s="237"/>
      <c r="F10" s="237"/>
      <c r="G10" s="237"/>
      <c r="H10" s="237"/>
      <c r="I10" s="237"/>
      <c r="J10" s="237"/>
      <c r="K10" s="237"/>
    </row>
  </sheetData>
  <mergeCells count="10">
    <mergeCell ref="B2:K2"/>
    <mergeCell ref="E3:G3"/>
    <mergeCell ref="I3:K3"/>
    <mergeCell ref="D5:D9"/>
    <mergeCell ref="B7:B8"/>
    <mergeCell ref="C7:C8"/>
    <mergeCell ref="H7:H8"/>
    <mergeCell ref="I7:I8"/>
    <mergeCell ref="J7:J8"/>
    <mergeCell ref="K7:K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179EA-686C-43E0-B31D-3EEE8375E2D5}">
  <dimension ref="B1:M6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23</v>
      </c>
    </row>
    <row r="2" spans="2:13" x14ac:dyDescent="0.35">
      <c r="B2" s="275" t="s">
        <v>206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1" x14ac:dyDescent="0.35">
      <c r="B3" s="6"/>
      <c r="C3" s="7"/>
      <c r="D3" s="8" t="s">
        <v>25</v>
      </c>
      <c r="E3" s="9"/>
      <c r="F3" s="10" t="s">
        <v>26</v>
      </c>
      <c r="G3" s="11" t="s">
        <v>27</v>
      </c>
      <c r="H3" s="11" t="s">
        <v>28</v>
      </c>
      <c r="I3" s="12" t="s">
        <v>29</v>
      </c>
      <c r="J3" s="13"/>
      <c r="K3" s="14"/>
      <c r="L3" s="11" t="s">
        <v>27</v>
      </c>
      <c r="M3" s="15" t="s">
        <v>28</v>
      </c>
    </row>
    <row r="4" spans="2:13" x14ac:dyDescent="0.35">
      <c r="B4" s="16" t="s">
        <v>30</v>
      </c>
      <c r="C4" s="17" t="s">
        <v>6</v>
      </c>
      <c r="D4" s="17" t="s">
        <v>7</v>
      </c>
      <c r="E4" s="17" t="s">
        <v>8</v>
      </c>
      <c r="F4" s="18" t="s">
        <v>9</v>
      </c>
      <c r="G4" s="276" t="s">
        <v>31</v>
      </c>
      <c r="H4" s="277"/>
      <c r="I4" s="17" t="s">
        <v>10</v>
      </c>
      <c r="J4" s="17" t="s">
        <v>11</v>
      </c>
      <c r="K4" s="17" t="s">
        <v>12</v>
      </c>
      <c r="L4" s="276" t="s">
        <v>32</v>
      </c>
      <c r="M4" s="278"/>
    </row>
    <row r="5" spans="2:13" x14ac:dyDescent="0.35">
      <c r="B5" s="19" t="s">
        <v>33</v>
      </c>
      <c r="C5" s="20">
        <v>73.376000000000005</v>
      </c>
      <c r="D5" s="20">
        <v>67.424000000000007</v>
      </c>
      <c r="E5" s="20">
        <v>81.331000000000003</v>
      </c>
      <c r="F5" s="21">
        <v>69.563000000000002</v>
      </c>
      <c r="G5" s="22">
        <v>-1.7999999999999999E-2</v>
      </c>
      <c r="H5" s="22">
        <v>7.8E-2</v>
      </c>
      <c r="I5" s="20">
        <v>75.305000000000007</v>
      </c>
      <c r="J5" s="20">
        <v>78.736000000000004</v>
      </c>
      <c r="K5" s="20">
        <v>82.274000000000001</v>
      </c>
      <c r="L5" s="22">
        <v>5.8000000000000003E-2</v>
      </c>
      <c r="M5" s="23">
        <v>8.3000000000000004E-2</v>
      </c>
    </row>
    <row r="6" spans="2:13" x14ac:dyDescent="0.35">
      <c r="B6" s="19" t="s">
        <v>204</v>
      </c>
      <c r="C6" s="20">
        <v>748.53700000000003</v>
      </c>
      <c r="D6" s="20">
        <v>836.9</v>
      </c>
      <c r="E6" s="20">
        <v>1030.375</v>
      </c>
      <c r="F6" s="21">
        <v>763.05100000000004</v>
      </c>
      <c r="G6" s="22">
        <v>6.0000000000000001E-3</v>
      </c>
      <c r="H6" s="22">
        <v>0.9</v>
      </c>
      <c r="I6" s="20">
        <v>796.71600000000001</v>
      </c>
      <c r="J6" s="20">
        <v>833.02700000000004</v>
      </c>
      <c r="K6" s="20">
        <v>870.697</v>
      </c>
      <c r="L6" s="22">
        <v>4.4999999999999998E-2</v>
      </c>
      <c r="M6" s="24">
        <v>0.88300000000000001</v>
      </c>
    </row>
    <row r="7" spans="2:13" x14ac:dyDescent="0.35">
      <c r="B7" s="19" t="s">
        <v>207</v>
      </c>
      <c r="C7" s="20">
        <v>9.1210000000000004</v>
      </c>
      <c r="D7" s="20">
        <v>11.786</v>
      </c>
      <c r="E7" s="20">
        <v>10.31</v>
      </c>
      <c r="F7" s="21">
        <v>24.684000000000001</v>
      </c>
      <c r="G7" s="22">
        <v>0.39400000000000002</v>
      </c>
      <c r="H7" s="22">
        <v>1.4999999999999999E-2</v>
      </c>
      <c r="I7" s="20">
        <v>25.7899515802496</v>
      </c>
      <c r="J7" s="20">
        <v>26.972000000000001</v>
      </c>
      <c r="K7" s="20">
        <v>28.192</v>
      </c>
      <c r="L7" s="22">
        <v>4.4999999999999998E-2</v>
      </c>
      <c r="M7" s="24">
        <v>2.9000000000000001E-2</v>
      </c>
    </row>
    <row r="8" spans="2:13" x14ac:dyDescent="0.35">
      <c r="B8" s="19" t="s">
        <v>205</v>
      </c>
      <c r="C8" s="20">
        <v>4.2359999999999998</v>
      </c>
      <c r="D8" s="20">
        <v>7.1740000000000004</v>
      </c>
      <c r="E8" s="20">
        <v>6.734</v>
      </c>
      <c r="F8" s="21">
        <v>6.7919999999999998</v>
      </c>
      <c r="G8" s="22">
        <v>0.17</v>
      </c>
      <c r="H8" s="22">
        <v>7.0000000000000001E-3</v>
      </c>
      <c r="I8" s="20">
        <v>4.4710000000000001</v>
      </c>
      <c r="J8" s="20">
        <v>4.6950000000000003</v>
      </c>
      <c r="K8" s="20">
        <v>4.93</v>
      </c>
      <c r="L8" s="22">
        <v>-0.10100000000000001</v>
      </c>
      <c r="M8" s="24">
        <v>6.0000000000000001E-3</v>
      </c>
    </row>
    <row r="9" spans="2:13" x14ac:dyDescent="0.35">
      <c r="B9" s="25" t="s">
        <v>35</v>
      </c>
      <c r="C9" s="26">
        <v>835.27</v>
      </c>
      <c r="D9" s="26">
        <v>923.28399999999988</v>
      </c>
      <c r="E9" s="26">
        <v>1128.7499999999998</v>
      </c>
      <c r="F9" s="27">
        <v>864.09</v>
      </c>
      <c r="G9" s="28">
        <v>1.0999999999999999E-2</v>
      </c>
      <c r="H9" s="29">
        <v>1</v>
      </c>
      <c r="I9" s="26">
        <v>902.2819515802496</v>
      </c>
      <c r="J9" s="26">
        <v>943.43000000000006</v>
      </c>
      <c r="K9" s="26">
        <v>986.09299999999996</v>
      </c>
      <c r="L9" s="30">
        <v>4.4999999999999998E-2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75" t="s">
        <v>208</v>
      </c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</row>
    <row r="12" spans="2:13" ht="48.5" x14ac:dyDescent="0.35">
      <c r="B12" s="34" t="s">
        <v>37</v>
      </c>
      <c r="C12" s="35"/>
      <c r="D12" s="36" t="s">
        <v>25</v>
      </c>
      <c r="E12" s="37"/>
      <c r="F12" s="38" t="s">
        <v>26</v>
      </c>
      <c r="G12" s="39" t="s">
        <v>27</v>
      </c>
      <c r="H12" s="39" t="s">
        <v>28</v>
      </c>
      <c r="I12" s="40" t="s">
        <v>29</v>
      </c>
      <c r="J12" s="41"/>
      <c r="K12" s="42"/>
      <c r="L12" s="39" t="s">
        <v>27</v>
      </c>
      <c r="M12" s="43" t="s">
        <v>28</v>
      </c>
    </row>
    <row r="13" spans="2:13" x14ac:dyDescent="0.35">
      <c r="B13" s="44" t="s">
        <v>30</v>
      </c>
      <c r="C13" s="45" t="s">
        <v>6</v>
      </c>
      <c r="D13" s="45" t="s">
        <v>7</v>
      </c>
      <c r="E13" s="45" t="s">
        <v>8</v>
      </c>
      <c r="F13" s="46" t="s">
        <v>9</v>
      </c>
      <c r="G13" s="279" t="s">
        <v>31</v>
      </c>
      <c r="H13" s="280"/>
      <c r="I13" s="45" t="s">
        <v>10</v>
      </c>
      <c r="J13" s="45" t="s">
        <v>11</v>
      </c>
      <c r="K13" s="45" t="s">
        <v>12</v>
      </c>
      <c r="L13" s="279" t="s">
        <v>32</v>
      </c>
      <c r="M13" s="281"/>
    </row>
    <row r="14" spans="2:13" x14ac:dyDescent="0.35">
      <c r="B14" s="47" t="s">
        <v>38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39</v>
      </c>
      <c r="C15" s="54">
        <v>74.896000000000001</v>
      </c>
      <c r="D15" s="54">
        <v>95.143000000000001</v>
      </c>
      <c r="E15" s="54">
        <v>80.630382999999995</v>
      </c>
      <c r="F15" s="55">
        <v>0</v>
      </c>
      <c r="G15" s="56">
        <v>-1</v>
      </c>
      <c r="H15" s="56">
        <v>6.6000000000000003E-2</v>
      </c>
      <c r="I15" s="54">
        <v>0</v>
      </c>
      <c r="J15" s="54">
        <v>0</v>
      </c>
      <c r="K15" s="54">
        <v>0</v>
      </c>
      <c r="L15" s="56">
        <v>0</v>
      </c>
      <c r="M15" s="57">
        <v>0</v>
      </c>
    </row>
    <row r="16" spans="2:13" x14ac:dyDescent="0.35">
      <c r="B16" s="58" t="s">
        <v>46</v>
      </c>
      <c r="C16" s="127">
        <v>74.896000000000001</v>
      </c>
      <c r="D16" s="128">
        <v>95.143000000000001</v>
      </c>
      <c r="E16" s="216">
        <v>80.630382999999995</v>
      </c>
      <c r="F16" s="216">
        <v>0</v>
      </c>
      <c r="G16" s="130">
        <v>-1</v>
      </c>
      <c r="H16" s="130">
        <v>6.6000000000000003E-2</v>
      </c>
      <c r="I16" s="128">
        <v>0</v>
      </c>
      <c r="J16" s="128">
        <v>0</v>
      </c>
      <c r="K16" s="216">
        <v>0</v>
      </c>
      <c r="L16" s="130">
        <v>0</v>
      </c>
      <c r="M16" s="130">
        <v>0</v>
      </c>
    </row>
    <row r="17" spans="2:13" x14ac:dyDescent="0.35">
      <c r="B17" s="77" t="s">
        <v>47</v>
      </c>
      <c r="C17" s="54">
        <v>806.11900000000003</v>
      </c>
      <c r="D17" s="54">
        <v>887.41600000000005</v>
      </c>
      <c r="E17" s="54">
        <v>897.654</v>
      </c>
      <c r="F17" s="78">
        <v>864.09</v>
      </c>
      <c r="G17" s="79">
        <v>2.3E-2</v>
      </c>
      <c r="H17" s="79">
        <v>0.93400000000000005</v>
      </c>
      <c r="I17" s="54">
        <v>902.28200000000004</v>
      </c>
      <c r="J17" s="54">
        <v>943.43</v>
      </c>
      <c r="K17" s="54">
        <v>986.09299999999996</v>
      </c>
      <c r="L17" s="79">
        <v>4.4999999999999998E-2</v>
      </c>
      <c r="M17" s="80">
        <v>1</v>
      </c>
    </row>
    <row r="18" spans="2:13" x14ac:dyDescent="0.35">
      <c r="B18" s="81" t="s">
        <v>48</v>
      </c>
      <c r="C18" s="82">
        <v>881.01499999999999</v>
      </c>
      <c r="D18" s="82">
        <v>982.55900000000008</v>
      </c>
      <c r="E18" s="83">
        <v>978.28438299999993</v>
      </c>
      <c r="F18" s="83">
        <v>864.09</v>
      </c>
      <c r="G18" s="84">
        <v>-6.0000000000000001E-3</v>
      </c>
      <c r="H18" s="84">
        <v>1</v>
      </c>
      <c r="I18" s="82">
        <v>902.28200000000004</v>
      </c>
      <c r="J18" s="82">
        <v>943.43</v>
      </c>
      <c r="K18" s="83">
        <v>986.09299999999996</v>
      </c>
      <c r="L18" s="84">
        <v>4.4999999999999998E-2</v>
      </c>
      <c r="M18" s="85">
        <v>1</v>
      </c>
    </row>
    <row r="19" spans="2:13" x14ac:dyDescent="0.35">
      <c r="B19" s="47" t="s">
        <v>49</v>
      </c>
      <c r="C19" s="86"/>
      <c r="D19" s="86"/>
      <c r="E19" s="86"/>
      <c r="F19" s="87"/>
      <c r="G19" s="88"/>
      <c r="H19" s="88"/>
      <c r="I19" s="86"/>
      <c r="J19" s="86"/>
      <c r="K19" s="86"/>
      <c r="L19" s="88"/>
      <c r="M19" s="89"/>
    </row>
    <row r="20" spans="2:13" x14ac:dyDescent="0.35">
      <c r="B20" s="47" t="s">
        <v>50</v>
      </c>
      <c r="C20" s="54">
        <v>78.689000000000007</v>
      </c>
      <c r="D20" s="54">
        <v>76.816000000000003</v>
      </c>
      <c r="E20" s="54">
        <v>91.865999999999985</v>
      </c>
      <c r="F20" s="55">
        <v>77.64</v>
      </c>
      <c r="G20" s="90">
        <v>-4.0000000000000001E-3</v>
      </c>
      <c r="H20" s="90">
        <v>8.6999999999999994E-2</v>
      </c>
      <c r="I20" s="54">
        <v>81.11795158024961</v>
      </c>
      <c r="J20" s="54">
        <v>84.832999999999998</v>
      </c>
      <c r="K20" s="54">
        <v>88.605999999999995</v>
      </c>
      <c r="L20" s="90">
        <v>4.4999999999999998E-2</v>
      </c>
      <c r="M20" s="91">
        <v>0.09</v>
      </c>
    </row>
    <row r="21" spans="2:13" x14ac:dyDescent="0.35">
      <c r="B21" s="58" t="s">
        <v>51</v>
      </c>
      <c r="C21" s="59">
        <v>42.228000000000002</v>
      </c>
      <c r="D21" s="60">
        <v>39.521000000000001</v>
      </c>
      <c r="E21" s="61">
        <v>42.159999999999989</v>
      </c>
      <c r="F21" s="61">
        <v>40.392000000000003</v>
      </c>
      <c r="G21" s="62">
        <v>-1.4999999999999999E-2</v>
      </c>
      <c r="H21" s="62">
        <v>4.3999999999999997E-2</v>
      </c>
      <c r="I21" s="60">
        <v>48.518000000000001</v>
      </c>
      <c r="J21" s="60">
        <v>55.793999999999997</v>
      </c>
      <c r="K21" s="61">
        <v>60.582000000000001</v>
      </c>
      <c r="L21" s="62">
        <v>0.14499999999999999</v>
      </c>
      <c r="M21" s="62">
        <v>5.5E-2</v>
      </c>
    </row>
    <row r="22" spans="2:13" x14ac:dyDescent="0.35">
      <c r="B22" s="58" t="s">
        <v>52</v>
      </c>
      <c r="C22" s="64">
        <v>34.578000000000003</v>
      </c>
      <c r="D22" s="65">
        <v>35.302999999999997</v>
      </c>
      <c r="E22" s="66">
        <v>49.706000000000003</v>
      </c>
      <c r="F22" s="66">
        <v>33.225000000000001</v>
      </c>
      <c r="G22" s="67">
        <v>-1.2999999999999999E-2</v>
      </c>
      <c r="H22" s="67">
        <v>4.1000000000000002E-2</v>
      </c>
      <c r="I22" s="65">
        <v>32.599951580249602</v>
      </c>
      <c r="J22" s="65">
        <v>29.039000000000001</v>
      </c>
      <c r="K22" s="66">
        <v>28.024000000000001</v>
      </c>
      <c r="L22" s="67">
        <v>-5.5E-2</v>
      </c>
      <c r="M22" s="67">
        <v>3.3000000000000002E-2</v>
      </c>
    </row>
    <row r="23" spans="2:13" x14ac:dyDescent="0.35">
      <c r="B23" s="58" t="s">
        <v>53</v>
      </c>
      <c r="C23" s="73">
        <v>1.883</v>
      </c>
      <c r="D23" s="74">
        <v>1.992</v>
      </c>
      <c r="E23" s="75">
        <v>0</v>
      </c>
      <c r="F23" s="75">
        <v>4.0229999999999997</v>
      </c>
      <c r="G23" s="76">
        <v>0.28799999999999998</v>
      </c>
      <c r="H23" s="76">
        <v>2E-3</v>
      </c>
      <c r="I23" s="74">
        <v>0</v>
      </c>
      <c r="J23" s="74">
        <v>0</v>
      </c>
      <c r="K23" s="75">
        <v>0</v>
      </c>
      <c r="L23" s="76">
        <v>-1</v>
      </c>
      <c r="M23" s="76">
        <v>1E-3</v>
      </c>
    </row>
    <row r="24" spans="2:13" x14ac:dyDescent="0.35">
      <c r="B24" s="47" t="s">
        <v>54</v>
      </c>
      <c r="C24" s="54">
        <v>756.58100000000002</v>
      </c>
      <c r="D24" s="54">
        <v>846.46799999999996</v>
      </c>
      <c r="E24" s="54">
        <v>1036.884</v>
      </c>
      <c r="F24" s="55">
        <v>786.45</v>
      </c>
      <c r="G24" s="92">
        <v>1.2999999999999999E-2</v>
      </c>
      <c r="H24" s="92">
        <v>0.91300000000000003</v>
      </c>
      <c r="I24" s="54">
        <v>821.16399999999999</v>
      </c>
      <c r="J24" s="54">
        <v>858.59699999999998</v>
      </c>
      <c r="K24" s="54">
        <v>897.48699999999997</v>
      </c>
      <c r="L24" s="92">
        <v>4.4999999999999998E-2</v>
      </c>
      <c r="M24" s="93">
        <v>0.91</v>
      </c>
    </row>
    <row r="25" spans="2:13" x14ac:dyDescent="0.35">
      <c r="B25" s="81" t="s">
        <v>55</v>
      </c>
      <c r="C25" s="94">
        <v>835.27</v>
      </c>
      <c r="D25" s="94">
        <v>923.28399999999999</v>
      </c>
      <c r="E25" s="95">
        <v>1128.75</v>
      </c>
      <c r="F25" s="95">
        <v>864.09</v>
      </c>
      <c r="G25" s="84">
        <v>1.0999999999999999E-2</v>
      </c>
      <c r="H25" s="84">
        <v>1</v>
      </c>
      <c r="I25" s="94">
        <v>902.2819515802496</v>
      </c>
      <c r="J25" s="94">
        <v>943.43</v>
      </c>
      <c r="K25" s="95">
        <v>986.09299999999996</v>
      </c>
      <c r="L25" s="84">
        <v>4.4999999999999998E-2</v>
      </c>
      <c r="M25" s="85">
        <v>1</v>
      </c>
    </row>
    <row r="26" spans="2:13" x14ac:dyDescent="0.35">
      <c r="B26" s="96" t="s">
        <v>56</v>
      </c>
      <c r="C26" s="97">
        <v>45.7</v>
      </c>
      <c r="D26" s="97">
        <v>59.3</v>
      </c>
      <c r="E26" s="98">
        <v>-150.5</v>
      </c>
      <c r="F26" s="98">
        <v>0</v>
      </c>
      <c r="G26" s="99">
        <v>-1</v>
      </c>
      <c r="H26" s="99"/>
      <c r="I26" s="97">
        <v>0</v>
      </c>
      <c r="J26" s="97">
        <v>0</v>
      </c>
      <c r="K26" s="98">
        <v>0</v>
      </c>
      <c r="L26" s="99">
        <v>0</v>
      </c>
      <c r="M26" s="100"/>
    </row>
    <row r="27" spans="2:13" x14ac:dyDescent="0.35">
      <c r="B27" s="47"/>
      <c r="C27" s="65"/>
      <c r="D27" s="65"/>
      <c r="E27" s="65"/>
      <c r="F27" s="65"/>
      <c r="G27" s="101"/>
      <c r="H27" s="101"/>
      <c r="I27" s="65"/>
      <c r="J27" s="65"/>
      <c r="K27" s="65"/>
      <c r="L27" s="101"/>
      <c r="M27" s="102"/>
    </row>
    <row r="28" spans="2:13" x14ac:dyDescent="0.35">
      <c r="B28" s="103" t="s">
        <v>57</v>
      </c>
      <c r="C28" s="104"/>
      <c r="D28" s="104"/>
      <c r="E28" s="104"/>
      <c r="F28" s="104"/>
      <c r="G28" s="105"/>
      <c r="H28" s="105"/>
      <c r="I28" s="104"/>
      <c r="J28" s="104"/>
      <c r="K28" s="104"/>
      <c r="L28" s="105"/>
      <c r="M28" s="105"/>
    </row>
    <row r="29" spans="2:13" x14ac:dyDescent="0.35">
      <c r="B29" s="106" t="s">
        <v>58</v>
      </c>
      <c r="C29" s="107">
        <v>-57.468999999999937</v>
      </c>
      <c r="D29" s="107">
        <v>91.830108426740139</v>
      </c>
      <c r="E29" s="107">
        <v>-157.2633343</v>
      </c>
      <c r="F29" s="108">
        <v>-5.45799999999997</v>
      </c>
      <c r="G29" s="109">
        <v>-0.54400000000000004</v>
      </c>
      <c r="H29" s="109">
        <v>1</v>
      </c>
      <c r="I29" s="107">
        <v>-245.9620000000001</v>
      </c>
      <c r="J29" s="107">
        <v>-370.77800000000013</v>
      </c>
      <c r="K29" s="110">
        <v>-335.44999999999993</v>
      </c>
      <c r="L29" s="109">
        <v>2.9460000000000002</v>
      </c>
      <c r="M29" s="111">
        <v>1</v>
      </c>
    </row>
    <row r="30" spans="2:13" x14ac:dyDescent="0.35">
      <c r="B30" s="112" t="s">
        <v>59</v>
      </c>
      <c r="C30" s="65"/>
      <c r="D30" s="65"/>
      <c r="E30" s="65"/>
      <c r="F30" s="113"/>
      <c r="G30" s="56"/>
      <c r="H30" s="56"/>
      <c r="I30" s="65"/>
      <c r="J30" s="65"/>
      <c r="K30" s="65"/>
      <c r="L30" s="56"/>
      <c r="M30" s="57"/>
    </row>
    <row r="31" spans="2:13" x14ac:dyDescent="0.35">
      <c r="B31" s="112" t="s">
        <v>60</v>
      </c>
      <c r="C31" s="54">
        <v>34.860999999999997</v>
      </c>
      <c r="D31" s="54">
        <v>68.191000000000003</v>
      </c>
      <c r="E31" s="54">
        <v>80.551383000000001</v>
      </c>
      <c r="F31" s="55">
        <v>0</v>
      </c>
      <c r="G31" s="56">
        <v>-1</v>
      </c>
      <c r="H31" s="56">
        <v>4.9000000000000002E-2</v>
      </c>
      <c r="I31" s="54">
        <v>0</v>
      </c>
      <c r="J31" s="54">
        <v>0</v>
      </c>
      <c r="K31" s="54">
        <v>0</v>
      </c>
      <c r="L31" s="56">
        <v>0</v>
      </c>
      <c r="M31" s="57">
        <v>0</v>
      </c>
    </row>
    <row r="32" spans="2:13" x14ac:dyDescent="0.35">
      <c r="B32" s="114" t="s">
        <v>64</v>
      </c>
      <c r="C32" s="127">
        <v>34.860999999999997</v>
      </c>
      <c r="D32" s="128">
        <v>68.191000000000003</v>
      </c>
      <c r="E32" s="128">
        <v>80.551383000000001</v>
      </c>
      <c r="F32" s="129">
        <v>0</v>
      </c>
      <c r="G32" s="130">
        <v>-1</v>
      </c>
      <c r="H32" s="130">
        <v>4.9000000000000002E-2</v>
      </c>
      <c r="I32" s="128">
        <v>0</v>
      </c>
      <c r="J32" s="128">
        <v>0</v>
      </c>
      <c r="K32" s="216">
        <v>0</v>
      </c>
      <c r="L32" s="130">
        <v>0</v>
      </c>
      <c r="M32" s="130">
        <v>0</v>
      </c>
    </row>
    <row r="33" spans="2:13" x14ac:dyDescent="0.35">
      <c r="B33" s="112" t="s">
        <v>47</v>
      </c>
      <c r="C33" s="54">
        <v>806.11900000000003</v>
      </c>
      <c r="D33" s="54">
        <v>887.41600000000005</v>
      </c>
      <c r="E33" s="54">
        <v>897.654</v>
      </c>
      <c r="F33" s="55">
        <v>864.09</v>
      </c>
      <c r="G33" s="56">
        <v>2.3E-2</v>
      </c>
      <c r="H33" s="56">
        <v>0.94499999999999995</v>
      </c>
      <c r="I33" s="54">
        <v>902.28200000000004</v>
      </c>
      <c r="J33" s="54">
        <v>943.43</v>
      </c>
      <c r="K33" s="54">
        <v>986.09299999999996</v>
      </c>
      <c r="L33" s="56">
        <v>4.4999999999999998E-2</v>
      </c>
      <c r="M33" s="57">
        <v>1</v>
      </c>
    </row>
    <row r="34" spans="2:13" ht="19" x14ac:dyDescent="0.35">
      <c r="B34" s="112" t="s">
        <v>120</v>
      </c>
      <c r="C34" s="54">
        <v>20.795000000000002</v>
      </c>
      <c r="D34" s="54">
        <v>0.221</v>
      </c>
      <c r="E34" s="54">
        <v>7.9000000000000001E-2</v>
      </c>
      <c r="F34" s="55">
        <v>0</v>
      </c>
      <c r="G34" s="56">
        <v>-1</v>
      </c>
      <c r="H34" s="56">
        <v>6.0000000000000001E-3</v>
      </c>
      <c r="I34" s="54">
        <v>0</v>
      </c>
      <c r="J34" s="54">
        <v>0</v>
      </c>
      <c r="K34" s="54">
        <v>0</v>
      </c>
      <c r="L34" s="56">
        <v>0</v>
      </c>
      <c r="M34" s="57">
        <v>0</v>
      </c>
    </row>
    <row r="35" spans="2:13" x14ac:dyDescent="0.35">
      <c r="B35" s="120" t="s">
        <v>65</v>
      </c>
      <c r="C35" s="94">
        <v>861.77499999999998</v>
      </c>
      <c r="D35" s="94">
        <v>955.82800000000009</v>
      </c>
      <c r="E35" s="94">
        <v>978.28438299999993</v>
      </c>
      <c r="F35" s="121">
        <v>864.09</v>
      </c>
      <c r="G35" s="122">
        <v>1E-3</v>
      </c>
      <c r="H35" s="122">
        <v>1</v>
      </c>
      <c r="I35" s="94">
        <v>902.28200000000004</v>
      </c>
      <c r="J35" s="94">
        <v>943.43</v>
      </c>
      <c r="K35" s="95">
        <v>986.09299999999996</v>
      </c>
      <c r="L35" s="122">
        <v>4.4999999999999998E-2</v>
      </c>
      <c r="M35" s="123">
        <v>1</v>
      </c>
    </row>
    <row r="36" spans="2:13" x14ac:dyDescent="0.35">
      <c r="B36" s="124" t="s">
        <v>66</v>
      </c>
      <c r="C36" s="86"/>
      <c r="D36" s="86"/>
      <c r="E36" s="86"/>
      <c r="F36" s="87"/>
      <c r="G36" s="109"/>
      <c r="H36" s="109"/>
      <c r="I36" s="86"/>
      <c r="J36" s="86"/>
      <c r="K36" s="86"/>
      <c r="L36" s="109"/>
      <c r="M36" s="111"/>
    </row>
    <row r="37" spans="2:13" x14ac:dyDescent="0.35">
      <c r="B37" s="112" t="s">
        <v>67</v>
      </c>
      <c r="C37" s="54">
        <v>80.15100000000001</v>
      </c>
      <c r="D37" s="54">
        <v>77.889891573260002</v>
      </c>
      <c r="E37" s="54">
        <v>86.691717299999993</v>
      </c>
      <c r="F37" s="55">
        <v>83.097999999999999</v>
      </c>
      <c r="G37" s="56">
        <v>1.2E-2</v>
      </c>
      <c r="H37" s="56">
        <v>8.7312744422286814E-2</v>
      </c>
      <c r="I37" s="54">
        <v>100.152</v>
      </c>
      <c r="J37" s="54">
        <v>108.496</v>
      </c>
      <c r="K37" s="54">
        <v>115.83099999999999</v>
      </c>
      <c r="L37" s="56">
        <v>0.11700000000000001</v>
      </c>
      <c r="M37" s="57">
        <v>8.7999999999999995E-2</v>
      </c>
    </row>
    <row r="38" spans="2:13" x14ac:dyDescent="0.35">
      <c r="B38" s="114" t="s">
        <v>51</v>
      </c>
      <c r="C38" s="59">
        <v>42.228000000000002</v>
      </c>
      <c r="D38" s="60">
        <v>42.216000000000001</v>
      </c>
      <c r="E38" s="60">
        <v>44.774999999999999</v>
      </c>
      <c r="F38" s="115">
        <v>42.189</v>
      </c>
      <c r="G38" s="62">
        <v>0</v>
      </c>
      <c r="H38" s="62">
        <v>4.5999999999999999E-2</v>
      </c>
      <c r="I38" s="60">
        <v>48.518000000000001</v>
      </c>
      <c r="J38" s="60">
        <v>55.793999999999997</v>
      </c>
      <c r="K38" s="61">
        <v>60.582999999999998</v>
      </c>
      <c r="L38" s="62">
        <v>0.128</v>
      </c>
      <c r="M38" s="62">
        <v>4.4999999999999998E-2</v>
      </c>
    </row>
    <row r="39" spans="2:13" x14ac:dyDescent="0.35">
      <c r="B39" s="114" t="s">
        <v>52</v>
      </c>
      <c r="C39" s="73">
        <v>37.923000000000002</v>
      </c>
      <c r="D39" s="74">
        <v>35.673891573260001</v>
      </c>
      <c r="E39" s="74">
        <v>41.916717299999995</v>
      </c>
      <c r="F39" s="119">
        <v>40.908999999999999</v>
      </c>
      <c r="G39" s="76">
        <v>2.5999999999999999E-2</v>
      </c>
      <c r="H39" s="76">
        <v>4.2000000000000003E-2</v>
      </c>
      <c r="I39" s="74">
        <v>51.634</v>
      </c>
      <c r="J39" s="74">
        <v>52.701999999999998</v>
      </c>
      <c r="K39" s="75">
        <v>55.247999999999998</v>
      </c>
      <c r="L39" s="76">
        <v>0.105</v>
      </c>
      <c r="M39" s="76">
        <v>4.2999999999999997E-2</v>
      </c>
    </row>
    <row r="40" spans="2:13" x14ac:dyDescent="0.35">
      <c r="B40" s="112" t="s">
        <v>54</v>
      </c>
      <c r="C40" s="54">
        <v>839.09299999999996</v>
      </c>
      <c r="D40" s="54">
        <v>786.10799999999995</v>
      </c>
      <c r="E40" s="54">
        <v>1048.856</v>
      </c>
      <c r="F40" s="55">
        <v>786.45</v>
      </c>
      <c r="G40" s="56">
        <v>-2.1000000000000001E-2</v>
      </c>
      <c r="H40" s="56">
        <v>0.91300000000000003</v>
      </c>
      <c r="I40" s="54">
        <v>1048.0920000000001</v>
      </c>
      <c r="J40" s="54">
        <v>1205.712</v>
      </c>
      <c r="K40" s="54">
        <v>1205.712</v>
      </c>
      <c r="L40" s="56">
        <v>0.153</v>
      </c>
      <c r="M40" s="57">
        <v>0.91200000000000003</v>
      </c>
    </row>
    <row r="41" spans="2:13" x14ac:dyDescent="0.35">
      <c r="B41" s="120" t="s">
        <v>69</v>
      </c>
      <c r="C41" s="94">
        <v>919.24399999999991</v>
      </c>
      <c r="D41" s="94">
        <v>863.99789157325995</v>
      </c>
      <c r="E41" s="94">
        <v>1135.5477172999999</v>
      </c>
      <c r="F41" s="121">
        <v>869.548</v>
      </c>
      <c r="G41" s="122">
        <v>-1.7999999999999999E-2</v>
      </c>
      <c r="H41" s="122">
        <v>1</v>
      </c>
      <c r="I41" s="94">
        <v>1148.2440000000001</v>
      </c>
      <c r="J41" s="94">
        <v>1314.2080000000001</v>
      </c>
      <c r="K41" s="95">
        <v>1321.5429999999999</v>
      </c>
      <c r="L41" s="122">
        <v>0.15</v>
      </c>
      <c r="M41" s="123">
        <v>1</v>
      </c>
    </row>
    <row r="42" spans="2:13" ht="19" x14ac:dyDescent="0.35">
      <c r="B42" s="112" t="s">
        <v>70</v>
      </c>
      <c r="C42" s="54">
        <v>-1.645</v>
      </c>
      <c r="D42" s="54">
        <v>-0.84199999999999997</v>
      </c>
      <c r="E42" s="54">
        <v>-0.54500000000000004</v>
      </c>
      <c r="F42" s="55">
        <v>-2.13</v>
      </c>
      <c r="G42" s="56">
        <v>0.09</v>
      </c>
      <c r="H42" s="56">
        <v>1</v>
      </c>
      <c r="I42" s="54">
        <v>-2.2229999999999999</v>
      </c>
      <c r="J42" s="54">
        <v>-2.327</v>
      </c>
      <c r="K42" s="125">
        <v>-0.91399999999999992</v>
      </c>
      <c r="L42" s="56">
        <v>-0.246</v>
      </c>
      <c r="M42" s="57">
        <v>1</v>
      </c>
    </row>
    <row r="43" spans="2:13" ht="19" x14ac:dyDescent="0.35">
      <c r="B43" s="114" t="s">
        <v>71</v>
      </c>
      <c r="C43" s="59">
        <v>-1.645</v>
      </c>
      <c r="D43" s="60">
        <v>-0.84199999999999997</v>
      </c>
      <c r="E43" s="60">
        <v>-0.503</v>
      </c>
      <c r="F43" s="115">
        <v>-1.748</v>
      </c>
      <c r="G43" s="62">
        <v>0.02</v>
      </c>
      <c r="H43" s="62">
        <v>0.93600000000000005</v>
      </c>
      <c r="I43" s="60">
        <v>-1.8240000000000001</v>
      </c>
      <c r="J43" s="60">
        <v>-1.909</v>
      </c>
      <c r="K43" s="60">
        <v>-0.68899999999999995</v>
      </c>
      <c r="L43" s="62">
        <v>-0.26700000000000002</v>
      </c>
      <c r="M43" s="62">
        <v>0.80400000000000005</v>
      </c>
    </row>
    <row r="44" spans="2:13" ht="19" x14ac:dyDescent="0.35">
      <c r="B44" s="114" t="s">
        <v>72</v>
      </c>
      <c r="C44" s="73">
        <v>0</v>
      </c>
      <c r="D44" s="74">
        <v>0</v>
      </c>
      <c r="E44" s="74">
        <v>-4.2000000000000003E-2</v>
      </c>
      <c r="F44" s="119">
        <v>-0.38200000000000001</v>
      </c>
      <c r="G44" s="76">
        <v>0</v>
      </c>
      <c r="H44" s="76">
        <v>6.4000000000000001E-2</v>
      </c>
      <c r="I44" s="74">
        <v>-0.39900000000000002</v>
      </c>
      <c r="J44" s="74">
        <v>-0.41799999999999998</v>
      </c>
      <c r="K44" s="74">
        <v>-0.22500000000000001</v>
      </c>
      <c r="L44" s="76">
        <v>-0.16200000000000001</v>
      </c>
      <c r="M44" s="76">
        <v>0.19600000000000001</v>
      </c>
    </row>
    <row r="45" spans="2:13" ht="19" x14ac:dyDescent="0.35">
      <c r="B45" s="112" t="s">
        <v>75</v>
      </c>
      <c r="C45" s="54">
        <v>-2.069</v>
      </c>
      <c r="D45" s="54">
        <v>-1.4379999999999999</v>
      </c>
      <c r="E45" s="54">
        <v>-296.49299999999999</v>
      </c>
      <c r="F45" s="55">
        <v>0</v>
      </c>
      <c r="G45" s="56">
        <v>-1</v>
      </c>
      <c r="H45" s="56">
        <v>0</v>
      </c>
      <c r="I45" s="54">
        <v>0</v>
      </c>
      <c r="J45" s="54">
        <v>0</v>
      </c>
      <c r="K45" s="125">
        <v>0</v>
      </c>
      <c r="L45" s="56">
        <v>0</v>
      </c>
      <c r="M45" s="57">
        <v>0</v>
      </c>
    </row>
    <row r="46" spans="2:13" x14ac:dyDescent="0.35">
      <c r="B46" s="126" t="s">
        <v>76</v>
      </c>
      <c r="C46" s="127">
        <v>-2.069</v>
      </c>
      <c r="D46" s="128">
        <v>-1.4379999999999999</v>
      </c>
      <c r="E46" s="128">
        <v>-296.49299999999999</v>
      </c>
      <c r="F46" s="129">
        <v>0</v>
      </c>
      <c r="G46" s="130">
        <v>-1</v>
      </c>
      <c r="H46" s="130">
        <v>0</v>
      </c>
      <c r="I46" s="128">
        <v>0</v>
      </c>
      <c r="J46" s="128">
        <v>0</v>
      </c>
      <c r="K46" s="128">
        <v>0</v>
      </c>
      <c r="L46" s="130">
        <v>0</v>
      </c>
      <c r="M46" s="130">
        <v>0</v>
      </c>
    </row>
    <row r="47" spans="2:13" ht="19" x14ac:dyDescent="0.35">
      <c r="B47" s="131" t="s">
        <v>77</v>
      </c>
      <c r="C47" s="132">
        <v>-61.182999999999943</v>
      </c>
      <c r="D47" s="132">
        <v>89.550108426740138</v>
      </c>
      <c r="E47" s="132">
        <v>-454.30133430000001</v>
      </c>
      <c r="F47" s="133">
        <v>-7.5879999999999699</v>
      </c>
      <c r="G47" s="134">
        <v>-0.501</v>
      </c>
      <c r="H47" s="134">
        <v>-9.7000000000000003E-2</v>
      </c>
      <c r="I47" s="132">
        <v>-248.18500000000012</v>
      </c>
      <c r="J47" s="132">
        <v>-373.10500000000013</v>
      </c>
      <c r="K47" s="135">
        <v>-336.36399999999992</v>
      </c>
      <c r="L47" s="134">
        <v>2.5390000000000001</v>
      </c>
      <c r="M47" s="136">
        <v>1</v>
      </c>
    </row>
    <row r="48" spans="2:13" x14ac:dyDescent="0.35">
      <c r="B48" s="47"/>
      <c r="C48" s="65"/>
      <c r="D48" s="65"/>
      <c r="E48" s="65"/>
      <c r="F48" s="65"/>
      <c r="G48" s="137"/>
      <c r="H48" s="137"/>
      <c r="I48" s="65"/>
      <c r="J48" s="65"/>
      <c r="K48" s="65"/>
      <c r="L48" s="137"/>
      <c r="M48" s="137"/>
    </row>
    <row r="49" spans="2:13" x14ac:dyDescent="0.35">
      <c r="B49" s="47" t="s">
        <v>78</v>
      </c>
      <c r="C49" s="65"/>
      <c r="D49" s="65"/>
      <c r="E49" s="65"/>
      <c r="F49" s="65"/>
      <c r="G49" s="138"/>
      <c r="H49" s="138"/>
      <c r="I49" s="65"/>
      <c r="J49" s="65"/>
      <c r="K49" s="65"/>
      <c r="L49" s="138"/>
      <c r="M49" s="138"/>
    </row>
    <row r="50" spans="2:13" x14ac:dyDescent="0.35">
      <c r="B50" s="139" t="s">
        <v>79</v>
      </c>
      <c r="C50" s="86">
        <v>8.8089999999999993</v>
      </c>
      <c r="D50" s="86">
        <v>7.6239999999999997</v>
      </c>
      <c r="E50" s="86">
        <v>6.7629999999999999</v>
      </c>
      <c r="F50" s="87">
        <v>7.1470000000000002</v>
      </c>
      <c r="G50" s="140">
        <v>-6.7000000000000004E-2</v>
      </c>
      <c r="H50" s="140">
        <v>8.0000000000000002E-3</v>
      </c>
      <c r="I50" s="86">
        <v>7.1230000000000002</v>
      </c>
      <c r="J50" s="86">
        <v>6.7729999999999997</v>
      </c>
      <c r="K50" s="86">
        <v>7.1120000000000001</v>
      </c>
      <c r="L50" s="140">
        <v>-2E-3</v>
      </c>
      <c r="M50" s="141">
        <v>1.7999999999999999E-2</v>
      </c>
    </row>
    <row r="51" spans="2:13" x14ac:dyDescent="0.35">
      <c r="B51" s="63" t="s">
        <v>41</v>
      </c>
      <c r="C51" s="65"/>
      <c r="D51" s="65"/>
      <c r="E51" s="65"/>
      <c r="F51" s="113"/>
      <c r="G51" s="67"/>
      <c r="H51" s="67"/>
      <c r="I51" s="65"/>
      <c r="J51" s="65"/>
      <c r="K51" s="65"/>
      <c r="L51" s="67"/>
      <c r="M51" s="142"/>
    </row>
    <row r="52" spans="2:13" x14ac:dyDescent="0.35">
      <c r="B52" s="63" t="s">
        <v>80</v>
      </c>
      <c r="C52" s="143">
        <v>-1.645</v>
      </c>
      <c r="D52" s="144">
        <v>-0.84199999999999997</v>
      </c>
      <c r="E52" s="144">
        <v>-0.503</v>
      </c>
      <c r="F52" s="145">
        <v>-1.748</v>
      </c>
      <c r="G52" s="146">
        <v>0.02</v>
      </c>
      <c r="H52" s="146">
        <v>1</v>
      </c>
      <c r="I52" s="144">
        <v>-1.8240000000000001</v>
      </c>
      <c r="J52" s="144">
        <v>-1.909</v>
      </c>
      <c r="K52" s="144">
        <v>-0.68899999999999995</v>
      </c>
      <c r="L52" s="146">
        <v>-0.26700000000000002</v>
      </c>
      <c r="M52" s="146">
        <v>1</v>
      </c>
    </row>
    <row r="53" spans="2:13" x14ac:dyDescent="0.35">
      <c r="B53" s="58" t="s">
        <v>81</v>
      </c>
      <c r="C53" s="65">
        <v>1.595</v>
      </c>
      <c r="D53" s="65">
        <v>28.175999999999998</v>
      </c>
      <c r="E53" s="65">
        <v>27.875</v>
      </c>
      <c r="F53" s="113">
        <v>1.173</v>
      </c>
      <c r="G53" s="67">
        <v>-9.7000000000000003E-2</v>
      </c>
      <c r="H53" s="67">
        <v>1.4999999999999999E-2</v>
      </c>
      <c r="I53" s="65">
        <v>1.2250000000000001</v>
      </c>
      <c r="J53" s="65">
        <v>1.282</v>
      </c>
      <c r="K53" s="65">
        <v>1.0249999999999999</v>
      </c>
      <c r="L53" s="67">
        <v>-4.3999999999999997E-2</v>
      </c>
      <c r="M53" s="142">
        <v>3.0000000000000001E-3</v>
      </c>
    </row>
    <row r="54" spans="2:13" x14ac:dyDescent="0.35">
      <c r="B54" s="58" t="s">
        <v>82</v>
      </c>
      <c r="C54" s="65">
        <v>1150.577</v>
      </c>
      <c r="D54" s="65">
        <v>1240.127</v>
      </c>
      <c r="E54" s="65">
        <v>785.82600000000002</v>
      </c>
      <c r="F54" s="113">
        <v>710.11300000000006</v>
      </c>
      <c r="G54" s="67">
        <v>-0.14899999999999999</v>
      </c>
      <c r="H54" s="67">
        <v>0.97699999999999998</v>
      </c>
      <c r="I54" s="65">
        <v>633.21500000000003</v>
      </c>
      <c r="J54" s="65">
        <v>552.95600000000002</v>
      </c>
      <c r="K54" s="65">
        <v>178.50700000000001</v>
      </c>
      <c r="L54" s="67">
        <v>-0.36899999999999999</v>
      </c>
      <c r="M54" s="142">
        <v>0.97899999999999998</v>
      </c>
    </row>
    <row r="55" spans="2:13" x14ac:dyDescent="0.35">
      <c r="B55" s="81" t="s">
        <v>83</v>
      </c>
      <c r="C55" s="94">
        <v>1160.981</v>
      </c>
      <c r="D55" s="94">
        <v>1275.9269999999999</v>
      </c>
      <c r="E55" s="94">
        <v>820.46400000000006</v>
      </c>
      <c r="F55" s="121">
        <v>718.43300000000011</v>
      </c>
      <c r="G55" s="122">
        <v>-0.14799999999999999</v>
      </c>
      <c r="H55" s="122">
        <v>1</v>
      </c>
      <c r="I55" s="94">
        <v>641.56299999999999</v>
      </c>
      <c r="J55" s="94">
        <v>561.01099999999997</v>
      </c>
      <c r="K55" s="94">
        <v>186.64400000000001</v>
      </c>
      <c r="L55" s="122">
        <v>-0.36199999999999999</v>
      </c>
      <c r="M55" s="123">
        <v>1</v>
      </c>
    </row>
    <row r="56" spans="2:13" x14ac:dyDescent="0.35">
      <c r="B56" s="58" t="s">
        <v>84</v>
      </c>
      <c r="C56" s="65">
        <v>758.30899999999997</v>
      </c>
      <c r="D56" s="65">
        <v>895.21699999999998</v>
      </c>
      <c r="E56" s="65">
        <v>744.75199999999995</v>
      </c>
      <c r="F56" s="113">
        <v>641.53499999999997</v>
      </c>
      <c r="G56" s="67">
        <v>-5.3999999999999999E-2</v>
      </c>
      <c r="H56" s="67">
        <v>0.78900000000000003</v>
      </c>
      <c r="I56" s="65">
        <v>561.30499999999995</v>
      </c>
      <c r="J56" s="65">
        <v>477.15800000000002</v>
      </c>
      <c r="K56" s="65">
        <v>115.471</v>
      </c>
      <c r="L56" s="67">
        <v>-0.435</v>
      </c>
      <c r="M56" s="142">
        <v>0.80900000000000005</v>
      </c>
    </row>
    <row r="57" spans="2:13" x14ac:dyDescent="0.35">
      <c r="B57" s="148" t="s">
        <v>121</v>
      </c>
      <c r="C57" s="65">
        <v>297.93099999999998</v>
      </c>
      <c r="D57" s="65">
        <v>296.49299999999999</v>
      </c>
      <c r="E57" s="65">
        <v>0</v>
      </c>
      <c r="F57" s="113">
        <v>0</v>
      </c>
      <c r="G57" s="67">
        <v>-1</v>
      </c>
      <c r="H57" s="67">
        <v>0.122</v>
      </c>
      <c r="I57" s="65">
        <v>0</v>
      </c>
      <c r="J57" s="65">
        <v>0</v>
      </c>
      <c r="K57" s="65">
        <v>0</v>
      </c>
      <c r="L57" s="67">
        <v>0</v>
      </c>
      <c r="M57" s="142">
        <v>0</v>
      </c>
    </row>
    <row r="58" spans="2:13" x14ac:dyDescent="0.35">
      <c r="B58" s="148" t="s">
        <v>86</v>
      </c>
      <c r="C58" s="65">
        <v>4.8040000000000003</v>
      </c>
      <c r="D58" s="65">
        <v>30.882999999999999</v>
      </c>
      <c r="E58" s="65">
        <v>47.753</v>
      </c>
      <c r="F58" s="113">
        <v>31.834</v>
      </c>
      <c r="G58" s="67">
        <v>0.878</v>
      </c>
      <c r="H58" s="67">
        <v>3.3000000000000002E-2</v>
      </c>
      <c r="I58" s="65">
        <v>33.174999999999997</v>
      </c>
      <c r="J58" s="65">
        <v>34.603999999999999</v>
      </c>
      <c r="K58" s="65">
        <v>29.311</v>
      </c>
      <c r="L58" s="67">
        <v>-2.7E-2</v>
      </c>
      <c r="M58" s="142">
        <v>7.9000000000000001E-2</v>
      </c>
    </row>
    <row r="59" spans="2:13" x14ac:dyDescent="0.35">
      <c r="B59" s="148" t="s">
        <v>87</v>
      </c>
      <c r="C59" s="65">
        <v>99.936999999999998</v>
      </c>
      <c r="D59" s="65">
        <v>53.334000000000003</v>
      </c>
      <c r="E59" s="65">
        <v>27.959</v>
      </c>
      <c r="F59" s="113">
        <v>45.064</v>
      </c>
      <c r="G59" s="67">
        <v>-0.23300000000000001</v>
      </c>
      <c r="H59" s="67">
        <v>5.6000000000000001E-2</v>
      </c>
      <c r="I59" s="65">
        <v>47.082999999999998</v>
      </c>
      <c r="J59" s="65">
        <v>49.249000000000002</v>
      </c>
      <c r="K59" s="65">
        <v>41.862000000000002</v>
      </c>
      <c r="L59" s="67">
        <v>-2.4E-2</v>
      </c>
      <c r="M59" s="142">
        <v>0.112</v>
      </c>
    </row>
    <row r="60" spans="2:13" x14ac:dyDescent="0.35">
      <c r="B60" s="81" t="s">
        <v>89</v>
      </c>
      <c r="C60" s="94">
        <v>1160.981</v>
      </c>
      <c r="D60" s="94">
        <v>1275.9270000000001</v>
      </c>
      <c r="E60" s="94">
        <v>820.46399999999994</v>
      </c>
      <c r="F60" s="121">
        <v>718.43299999999988</v>
      </c>
      <c r="G60" s="122">
        <v>-0.14799999999999999</v>
      </c>
      <c r="H60" s="122">
        <v>1</v>
      </c>
      <c r="I60" s="94">
        <v>641.56299999999987</v>
      </c>
      <c r="J60" s="94">
        <v>561.01099999999997</v>
      </c>
      <c r="K60" s="94">
        <v>186.64400000000001</v>
      </c>
      <c r="L60" s="122">
        <v>-0.36199999999999999</v>
      </c>
      <c r="M60" s="123">
        <v>1</v>
      </c>
    </row>
    <row r="61" spans="2:13" x14ac:dyDescent="0.35">
      <c r="B61" s="149"/>
      <c r="C61" s="150"/>
      <c r="D61" s="150"/>
      <c r="E61" s="151"/>
      <c r="F61" s="151"/>
      <c r="G61" s="151"/>
      <c r="H61" s="151"/>
      <c r="I61" s="151"/>
      <c r="J61" s="151"/>
      <c r="K61" s="152"/>
      <c r="L61" s="152"/>
      <c r="M61" s="152"/>
    </row>
    <row r="62" spans="2:13" x14ac:dyDescent="0.35">
      <c r="B62" s="153"/>
      <c r="C62" s="153"/>
      <c r="D62" s="153"/>
      <c r="E62" s="153"/>
      <c r="F62" s="153"/>
      <c r="G62" s="153"/>
      <c r="H62" s="153"/>
      <c r="I62" s="153"/>
      <c r="J62" s="153"/>
      <c r="K62" s="153"/>
      <c r="L62" s="154"/>
      <c r="M62" s="155"/>
    </row>
    <row r="63" spans="2:13" x14ac:dyDescent="0.35">
      <c r="B63" s="156"/>
      <c r="C63" s="157"/>
      <c r="D63" s="54"/>
      <c r="E63" s="54"/>
      <c r="F63" s="158"/>
      <c r="G63" s="158"/>
      <c r="H63" s="158"/>
      <c r="I63" s="54"/>
      <c r="J63" s="159"/>
      <c r="K63" s="154"/>
      <c r="L63" s="154"/>
      <c r="M63" s="15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60B65-FC6C-445E-8E06-EB6C7B1A8F4E}">
  <dimension ref="B1:U14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23</v>
      </c>
    </row>
    <row r="2" spans="2:21" x14ac:dyDescent="0.35">
      <c r="B2" s="275" t="s">
        <v>209</v>
      </c>
      <c r="C2" s="282"/>
      <c r="D2" s="282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35">
      <c r="B3" s="160"/>
      <c r="C3" s="283" t="s">
        <v>91</v>
      </c>
      <c r="D3" s="284"/>
      <c r="E3" s="161" t="s">
        <v>92</v>
      </c>
      <c r="F3" s="285" t="s">
        <v>313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162"/>
      <c r="T3" s="286" t="s">
        <v>93</v>
      </c>
      <c r="U3" s="288" t="s">
        <v>94</v>
      </c>
    </row>
    <row r="4" spans="2:21" ht="47.5" x14ac:dyDescent="0.35">
      <c r="B4" s="163"/>
      <c r="C4" s="164" t="s">
        <v>95</v>
      </c>
      <c r="D4" s="165" t="s">
        <v>96</v>
      </c>
      <c r="E4" s="290" t="s">
        <v>97</v>
      </c>
      <c r="F4" s="291"/>
      <c r="G4" s="292"/>
      <c r="H4" s="290" t="s">
        <v>98</v>
      </c>
      <c r="I4" s="291"/>
      <c r="J4" s="292"/>
      <c r="K4" s="290" t="s">
        <v>99</v>
      </c>
      <c r="L4" s="291"/>
      <c r="M4" s="291"/>
      <c r="N4" s="291"/>
      <c r="O4" s="291"/>
      <c r="P4" s="291"/>
      <c r="Q4" s="291"/>
      <c r="R4" s="291"/>
      <c r="S4" s="292"/>
      <c r="T4" s="287"/>
      <c r="U4" s="289"/>
    </row>
    <row r="5" spans="2:21" x14ac:dyDescent="0.35">
      <c r="B5" s="166"/>
      <c r="C5" s="167"/>
      <c r="D5" s="168"/>
      <c r="E5" s="290" t="s">
        <v>8</v>
      </c>
      <c r="F5" s="291"/>
      <c r="G5" s="292"/>
      <c r="H5" s="290" t="s">
        <v>9</v>
      </c>
      <c r="I5" s="291"/>
      <c r="J5" s="292"/>
      <c r="K5" s="290" t="s">
        <v>10</v>
      </c>
      <c r="L5" s="291"/>
      <c r="M5" s="292"/>
      <c r="N5" s="290" t="s">
        <v>11</v>
      </c>
      <c r="O5" s="291"/>
      <c r="P5" s="292"/>
      <c r="Q5" s="290" t="s">
        <v>12</v>
      </c>
      <c r="R5" s="291"/>
      <c r="S5" s="292"/>
      <c r="T5" s="169" t="s">
        <v>32</v>
      </c>
      <c r="U5" s="170"/>
    </row>
    <row r="6" spans="2:21" ht="20" x14ac:dyDescent="0.35">
      <c r="B6" s="171" t="s">
        <v>210</v>
      </c>
      <c r="C6" s="172"/>
      <c r="D6" s="173"/>
      <c r="E6" s="174" t="s">
        <v>101</v>
      </c>
      <c r="F6" s="175" t="s">
        <v>102</v>
      </c>
      <c r="G6" s="176" t="s">
        <v>103</v>
      </c>
      <c r="H6" s="174" t="s">
        <v>101</v>
      </c>
      <c r="I6" s="175" t="s">
        <v>102</v>
      </c>
      <c r="J6" s="176" t="s">
        <v>103</v>
      </c>
      <c r="K6" s="174" t="s">
        <v>101</v>
      </c>
      <c r="L6" s="175" t="s">
        <v>102</v>
      </c>
      <c r="M6" s="176" t="s">
        <v>103</v>
      </c>
      <c r="N6" s="174" t="s">
        <v>101</v>
      </c>
      <c r="O6" s="175" t="s">
        <v>102</v>
      </c>
      <c r="P6" s="176" t="s">
        <v>103</v>
      </c>
      <c r="Q6" s="174" t="s">
        <v>101</v>
      </c>
      <c r="R6" s="175" t="s">
        <v>102</v>
      </c>
      <c r="S6" s="176" t="s">
        <v>103</v>
      </c>
      <c r="T6" s="177" t="s">
        <v>104</v>
      </c>
      <c r="U6" s="178"/>
    </row>
    <row r="7" spans="2:21" x14ac:dyDescent="0.35">
      <c r="B7" s="179" t="s">
        <v>105</v>
      </c>
      <c r="C7" s="180">
        <v>49</v>
      </c>
      <c r="D7" s="181">
        <v>52</v>
      </c>
      <c r="E7" s="182">
        <v>46</v>
      </c>
      <c r="F7" s="183">
        <v>42.16</v>
      </c>
      <c r="G7" s="184">
        <v>0.91652173913043467</v>
      </c>
      <c r="H7" s="182">
        <v>43</v>
      </c>
      <c r="I7" s="183">
        <v>40.392000000000003</v>
      </c>
      <c r="J7" s="184">
        <v>0.9393488372093024</v>
      </c>
      <c r="K7" s="182">
        <v>52</v>
      </c>
      <c r="L7" s="183">
        <v>48.518000000000001</v>
      </c>
      <c r="M7" s="184">
        <v>0.93303846153846159</v>
      </c>
      <c r="N7" s="182">
        <v>51</v>
      </c>
      <c r="O7" s="183">
        <v>55.794000000000004</v>
      </c>
      <c r="P7" s="184">
        <v>1.0940000000000001</v>
      </c>
      <c r="Q7" s="182">
        <v>53</v>
      </c>
      <c r="R7" s="183">
        <v>60.581999999999994</v>
      </c>
      <c r="S7" s="183">
        <v>1.1430566037735848</v>
      </c>
      <c r="T7" s="185">
        <v>7.218354565351115E-2</v>
      </c>
      <c r="U7" s="185">
        <v>0.99999999999999989</v>
      </c>
    </row>
    <row r="8" spans="2:21" x14ac:dyDescent="0.35">
      <c r="B8" s="186" t="s">
        <v>106</v>
      </c>
      <c r="C8" s="187">
        <v>3</v>
      </c>
      <c r="D8" s="187">
        <v>3</v>
      </c>
      <c r="E8" s="188">
        <v>3</v>
      </c>
      <c r="F8" s="189">
        <v>0.84599999999999997</v>
      </c>
      <c r="G8" s="190">
        <v>0.28199999999999997</v>
      </c>
      <c r="H8" s="188">
        <v>3</v>
      </c>
      <c r="I8" s="189">
        <v>0.84499999999999997</v>
      </c>
      <c r="J8" s="190">
        <v>0.28166666666666668</v>
      </c>
      <c r="K8" s="188">
        <v>3</v>
      </c>
      <c r="L8" s="189">
        <v>0.84599999999999997</v>
      </c>
      <c r="M8" s="190">
        <v>0.28199999999999997</v>
      </c>
      <c r="N8" s="188">
        <v>3</v>
      </c>
      <c r="O8" s="189">
        <v>0.84599999999999997</v>
      </c>
      <c r="P8" s="190">
        <v>0.28199999999999997</v>
      </c>
      <c r="Q8" s="191">
        <v>3</v>
      </c>
      <c r="R8" s="189">
        <v>0.80900000000000005</v>
      </c>
      <c r="S8" s="189">
        <v>0.26966666666666667</v>
      </c>
      <c r="T8" s="192">
        <v>0</v>
      </c>
      <c r="U8" s="193">
        <v>6.0721763137360787E-2</v>
      </c>
    </row>
    <row r="9" spans="2:21" x14ac:dyDescent="0.35">
      <c r="B9" s="186" t="s">
        <v>107</v>
      </c>
      <c r="C9" s="194">
        <v>27</v>
      </c>
      <c r="D9" s="194">
        <v>28</v>
      </c>
      <c r="E9" s="195">
        <v>26</v>
      </c>
      <c r="F9" s="196">
        <v>15.47</v>
      </c>
      <c r="G9" s="197">
        <v>0.59499999999999997</v>
      </c>
      <c r="H9" s="195">
        <v>23</v>
      </c>
      <c r="I9" s="196">
        <v>13.702999999999999</v>
      </c>
      <c r="J9" s="197">
        <v>0.59578260869565214</v>
      </c>
      <c r="K9" s="195">
        <v>28</v>
      </c>
      <c r="L9" s="196">
        <v>16.931000000000001</v>
      </c>
      <c r="M9" s="197">
        <v>0.60467857142857151</v>
      </c>
      <c r="N9" s="195">
        <v>27</v>
      </c>
      <c r="O9" s="196">
        <v>17.091000000000001</v>
      </c>
      <c r="P9" s="197">
        <v>0.63300000000000001</v>
      </c>
      <c r="Q9" s="198">
        <v>28</v>
      </c>
      <c r="R9" s="196">
        <v>17.683</v>
      </c>
      <c r="S9" s="196">
        <v>0.63153571428571431</v>
      </c>
      <c r="T9" s="199">
        <v>6.7767583149812571E-2</v>
      </c>
      <c r="U9" s="200">
        <v>0.53276472772252648</v>
      </c>
    </row>
    <row r="10" spans="2:21" x14ac:dyDescent="0.35">
      <c r="B10" s="186" t="s">
        <v>108</v>
      </c>
      <c r="C10" s="194">
        <v>6</v>
      </c>
      <c r="D10" s="194">
        <v>6</v>
      </c>
      <c r="E10" s="195">
        <v>4</v>
      </c>
      <c r="F10" s="196">
        <v>4.625</v>
      </c>
      <c r="G10" s="197">
        <v>1.15625</v>
      </c>
      <c r="H10" s="195">
        <v>4</v>
      </c>
      <c r="I10" s="196">
        <v>4.625</v>
      </c>
      <c r="J10" s="197">
        <v>1.15625</v>
      </c>
      <c r="K10" s="195">
        <v>6</v>
      </c>
      <c r="L10" s="196">
        <v>6.9550000000000001</v>
      </c>
      <c r="M10" s="197">
        <v>1.1591666666666667</v>
      </c>
      <c r="N10" s="195">
        <v>6</v>
      </c>
      <c r="O10" s="196">
        <v>8.7270000000000003</v>
      </c>
      <c r="P10" s="197">
        <v>1.4545000000000001</v>
      </c>
      <c r="Q10" s="198">
        <v>6</v>
      </c>
      <c r="R10" s="196">
        <v>9.0909999999999993</v>
      </c>
      <c r="S10" s="196">
        <v>1.5151666666666666</v>
      </c>
      <c r="T10" s="199">
        <v>0.14471424255333187</v>
      </c>
      <c r="U10" s="200">
        <v>0.1098156192979774</v>
      </c>
    </row>
    <row r="11" spans="2:21" x14ac:dyDescent="0.35">
      <c r="B11" s="186" t="s">
        <v>109</v>
      </c>
      <c r="C11" s="194">
        <v>11</v>
      </c>
      <c r="D11" s="194">
        <v>13</v>
      </c>
      <c r="E11" s="195">
        <v>11</v>
      </c>
      <c r="F11" s="196">
        <v>16.088000000000001</v>
      </c>
      <c r="G11" s="197">
        <v>1.4625454545454546</v>
      </c>
      <c r="H11" s="195">
        <v>11</v>
      </c>
      <c r="I11" s="196">
        <v>16.088000000000001</v>
      </c>
      <c r="J11" s="197">
        <v>1.4625454545454546</v>
      </c>
      <c r="K11" s="195">
        <v>13</v>
      </c>
      <c r="L11" s="196">
        <v>18.655000000000001</v>
      </c>
      <c r="M11" s="197">
        <v>1.4350000000000001</v>
      </c>
      <c r="N11" s="195">
        <v>13</v>
      </c>
      <c r="O11" s="196">
        <v>23.018000000000001</v>
      </c>
      <c r="P11" s="197">
        <v>1.7706153846153847</v>
      </c>
      <c r="Q11" s="198">
        <v>14</v>
      </c>
      <c r="R11" s="196">
        <v>26.54</v>
      </c>
      <c r="S11" s="196">
        <v>1.8957142857142857</v>
      </c>
      <c r="T11" s="199">
        <v>8.3706762661827083E-2</v>
      </c>
      <c r="U11" s="200">
        <v>0.25621671441722804</v>
      </c>
    </row>
    <row r="12" spans="2:21" x14ac:dyDescent="0.35">
      <c r="B12" s="201" t="s">
        <v>110</v>
      </c>
      <c r="C12" s="202">
        <v>2</v>
      </c>
      <c r="D12" s="202">
        <v>2</v>
      </c>
      <c r="E12" s="203">
        <v>2</v>
      </c>
      <c r="F12" s="204">
        <v>5.1310000000000002</v>
      </c>
      <c r="G12" s="205">
        <v>2.5655000000000001</v>
      </c>
      <c r="H12" s="203">
        <v>2</v>
      </c>
      <c r="I12" s="204">
        <v>5.1310000000000002</v>
      </c>
      <c r="J12" s="205">
        <v>2.5655000000000001</v>
      </c>
      <c r="K12" s="203">
        <v>2</v>
      </c>
      <c r="L12" s="204">
        <v>5.1310000000000002</v>
      </c>
      <c r="M12" s="205">
        <v>2.5655000000000001</v>
      </c>
      <c r="N12" s="203">
        <v>2</v>
      </c>
      <c r="O12" s="204">
        <v>6.1120000000000001</v>
      </c>
      <c r="P12" s="205">
        <v>3.056</v>
      </c>
      <c r="Q12" s="206">
        <v>2</v>
      </c>
      <c r="R12" s="204">
        <v>6.4589999999999996</v>
      </c>
      <c r="S12" s="204">
        <v>3.2294999999999998</v>
      </c>
      <c r="T12" s="207">
        <v>0</v>
      </c>
      <c r="U12" s="208">
        <v>4.0481175424907194E-2</v>
      </c>
    </row>
    <row r="13" spans="2:21" x14ac:dyDescent="0.35">
      <c r="B13" s="236" t="s">
        <v>264</v>
      </c>
      <c r="C13" s="209"/>
      <c r="D13" s="209"/>
      <c r="E13" s="209"/>
      <c r="F13" s="209"/>
      <c r="G13" s="209"/>
      <c r="H13" s="209"/>
      <c r="I13" s="210"/>
      <c r="J13" s="210"/>
      <c r="K13" s="209"/>
      <c r="L13" s="210"/>
      <c r="M13" s="210"/>
      <c r="N13" s="209"/>
      <c r="O13" s="210"/>
      <c r="P13" s="210"/>
      <c r="Q13" s="209"/>
      <c r="R13" s="210"/>
      <c r="S13" s="210"/>
      <c r="T13" s="211"/>
      <c r="U13" s="211"/>
    </row>
    <row r="14" spans="2:21" x14ac:dyDescent="0.3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C4BC5B-9793-4CF2-9DF2-D6D0ADE34BE8}"/>
</file>

<file path=customXml/itemProps2.xml><?xml version="1.0" encoding="utf-8"?>
<ds:datastoreItem xmlns:ds="http://schemas.openxmlformats.org/officeDocument/2006/customXml" ds:itemID="{5D3F6610-B40D-4A46-B6DB-146A665161E8}"/>
</file>

<file path=customXml/itemProps3.xml><?xml version="1.0" encoding="utf-8"?>
<ds:datastoreItem xmlns:ds="http://schemas.openxmlformats.org/officeDocument/2006/customXml" ds:itemID="{EE3904C2-0761-48BD-8B3B-EF2403FF16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Index</vt:lpstr>
      <vt:lpstr>CSOSPerfom</vt:lpstr>
      <vt:lpstr>CSOSFinancial</vt:lpstr>
      <vt:lpstr>CSOSPersonnel</vt:lpstr>
      <vt:lpstr>HDAPerfom</vt:lpstr>
      <vt:lpstr>HDAFinancial</vt:lpstr>
      <vt:lpstr>HDAPersonnel</vt:lpstr>
      <vt:lpstr>NHBRCPerfom</vt:lpstr>
      <vt:lpstr>NHBRCFinancial</vt:lpstr>
      <vt:lpstr>NHBRCPersonnel</vt:lpstr>
      <vt:lpstr>NHFCPerfom</vt:lpstr>
      <vt:lpstr>NHFCFinancial</vt:lpstr>
      <vt:lpstr>NHFCPersonnel</vt:lpstr>
      <vt:lpstr>PPFFPerfom</vt:lpstr>
      <vt:lpstr>PPFFFinancial</vt:lpstr>
      <vt:lpstr>PPFFPersonnel</vt:lpstr>
      <vt:lpstr>PPRAPerfom</vt:lpstr>
      <vt:lpstr>PPRAFinancial</vt:lpstr>
      <vt:lpstr>PPRAPersonnel</vt:lpstr>
      <vt:lpstr>SHRAPerfom</vt:lpstr>
      <vt:lpstr>SHRAFinancial</vt:lpstr>
      <vt:lpstr>SHRAPersonnel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2025-02-16T16:06:19Z</dcterms:created>
  <dcterms:modified xsi:type="dcterms:W3CDTF">2025-02-17T19:29:58Z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